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showInkAnnotation="0" autoCompressPictures="0"/>
  <mc:AlternateContent xmlns:mc="http://schemas.openxmlformats.org/markup-compatibility/2006">
    <mc:Choice Requires="x15">
      <x15ac:absPath xmlns:x15ac="http://schemas.microsoft.com/office/spreadsheetml/2010/11/ac" url="C:\Users\avmad101\Dropbox (Autoguidovie)\ADB - Gare Bus\DOLOMITI BUS\Classe I 7.000 mm\"/>
    </mc:Choice>
  </mc:AlternateContent>
  <xr:revisionPtr revIDLastSave="0" documentId="13_ncr:1_{B2935024-CAD5-43CE-B9E7-95356D00D133}" xr6:coauthVersionLast="47" xr6:coauthVersionMax="47" xr10:uidLastSave="{00000000-0000-0000-0000-000000000000}"/>
  <bookViews>
    <workbookView xWindow="-108" yWindow="-108" windowWidth="23256" windowHeight="12576" xr2:uid="{00000000-000D-0000-FFFF-FFFF00000000}"/>
  </bookViews>
  <sheets>
    <sheet name="allegato C_classe_I 7300_8100mm" sheetId="1" r:id="rId1"/>
  </sheets>
  <definedNames>
    <definedName name="_xlnm._FilterDatabase" localSheetId="0" hidden="1">'allegato C_classe_I 7300_8100mm'!$A$20:$K$1120</definedName>
    <definedName name="_Toc403137317" localSheetId="0">'allegato C_classe_I 7300_8100mm'!$G$1071</definedName>
    <definedName name="_Toc417389471" localSheetId="0">'allegato C_classe_I 7300_8100mm'!$G$1071</definedName>
    <definedName name="_xlnm.Print_Area" localSheetId="0">'allegato C_classe_I 7300_8100mm'!$A$1:$K$1120</definedName>
    <definedName name="_xlnm.Print_Titles" localSheetId="0">'allegato C_classe_I 7300_8100mm'!$1:$2</definedName>
    <definedName name="Z_41EB07B4_F4DF_4C92_863D_737A6858CF8D_.wvu.FilterData" localSheetId="0" hidden="1">'allegato C_classe_I 7300_8100mm'!$A$22:$K$1120</definedName>
    <definedName name="Z_41EB07B4_F4DF_4C92_863D_737A6858CF8D_.wvu.PrintArea" localSheetId="0" hidden="1">'allegato C_classe_I 7300_8100mm'!$A$1:$K$1120</definedName>
    <definedName name="Z_41EB07B4_F4DF_4C92_863D_737A6858CF8D_.wvu.PrintTitles" localSheetId="0" hidden="1">'allegato C_classe_I 7300_8100mm'!$20:$20</definedName>
  </definedNames>
  <calcPr calcId="191029"/>
  <customWorkbookViews>
    <customWorkbookView name="tecfc102 - Visualizzazione personale" guid="{41EB07B4-F4DF-4C92-863D-737A6858CF8D}" mergeInterval="0" personalView="1" maximized="1" windowWidth="1020" windowHeight="58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932" i="1" l="1"/>
  <c r="H922" i="1"/>
  <c r="H908" i="1"/>
  <c r="H913" i="1" s="1"/>
  <c r="H909" i="1"/>
  <c r="H910" i="1"/>
  <c r="H911" i="1"/>
  <c r="H852" i="1"/>
  <c r="H789" i="1"/>
  <c r="H802" i="1"/>
  <c r="H658" i="1"/>
  <c r="H87" i="1"/>
  <c r="H124" i="1"/>
  <c r="H118" i="1"/>
  <c r="H112" i="1"/>
  <c r="H278" i="1"/>
  <c r="H790" i="1"/>
  <c r="H151" i="1"/>
  <c r="H803" i="1"/>
  <c r="H178" i="1"/>
  <c r="H177" i="1"/>
  <c r="H176" i="1"/>
  <c r="H180" i="1" s="1"/>
  <c r="H173" i="1"/>
  <c r="H172" i="1"/>
  <c r="H174" i="1"/>
  <c r="H170" i="1"/>
  <c r="H171" i="1" s="1"/>
  <c r="H912" i="1" l="1"/>
  <c r="H914" i="1" s="1"/>
  <c r="H181" i="1"/>
  <c r="H179" i="1"/>
</calcChain>
</file>

<file path=xl/sharedStrings.xml><?xml version="1.0" encoding="utf-8"?>
<sst xmlns="http://schemas.openxmlformats.org/spreadsheetml/2006/main" count="1791" uniqueCount="1235">
  <si>
    <t>Descrivere le caratteristiche tecniche degli alloggiamenti previsti (allegare descrizione del layout del cablaggio)</t>
  </si>
  <si>
    <t>SEGUE GUIDA E STERZO</t>
  </si>
  <si>
    <t>SEGUE POSTO GUIDA</t>
  </si>
  <si>
    <t>Allegare figurino quotato</t>
  </si>
  <si>
    <t>Velocità massima effettiva di omologazione con limitatore inserito (se necessario)</t>
  </si>
  <si>
    <t>Numero di giri del motopropulsore a 50 km/ora</t>
  </si>
  <si>
    <t>Valore della potenza, espressa in kW, al regime di coppia massima</t>
  </si>
  <si>
    <t>Valore della coppia, espressa in Nm, al regime di potenza massima</t>
  </si>
  <si>
    <t>Numero di giri al regime minimo</t>
  </si>
  <si>
    <t>Descrivere caratteristiche tecniche, marca e modello, allegare materiale illustrativo</t>
  </si>
  <si>
    <t>Descrivere dettagliatamente le caratteristiche tecniche, (allegare documentazione tecnica).</t>
  </si>
  <si>
    <t>Descrivere dettagliatamente le caratteristiche tecniche (allegare documentazione tecnica).</t>
  </si>
  <si>
    <t>Indicare portata aria complessiva aerotermi supplementari espressa in m³/h</t>
  </si>
  <si>
    <t>N° allegato</t>
  </si>
  <si>
    <t>Art. 4-1.4.1 NUMERO POSTI del "Capitolato Tecnico ..."</t>
  </si>
  <si>
    <t>Art. 4-1.4.2 POSTI PASSEGGERI A RIDOTTA CAPACITA' MOTORIA, DEAMBULANTI E IPOVEDENTI del "Capitolato Tecnico ..."</t>
  </si>
  <si>
    <t>SEGUE STRUTTURA TELAIO</t>
  </si>
  <si>
    <t>E' dotato di punti di articolazione (detti anche snodi)  lubrificabili ma senza necessitare di essere smontati?</t>
  </si>
  <si>
    <t>Impianto dotato di sistema supplementare di separazione della condensa e dell'eventuale olio presente nell'impianto che non sia parte integrante dell'essiccatore ma elemento separato a monte o a valle dello stesso?</t>
  </si>
  <si>
    <t xml:space="preserve">allegare dettagliata documentazione </t>
  </si>
  <si>
    <t>Art. 4-3.8.2 SEDILE AUTISTA del "Capitolato Tecnico ..."</t>
  </si>
  <si>
    <t>Art. 4-3.21.3 IMPIANTO TV ASSISTENZA MANOVRE DI RETROMARCIA del "Capitolato Tecnico ..."</t>
  </si>
  <si>
    <t>Art. 4-3.22.1 PARABREZZA del "Capitolato Tecnico ..."</t>
  </si>
  <si>
    <t>Art. 4-3.22.2 VETRI ANTERO-LATERALI del "Capitolato Tecnico ..."</t>
  </si>
  <si>
    <t>Art. 4-3.22.3 FINESTRINO CONDUCENTE del "Capitolato Tecnico ..."</t>
  </si>
  <si>
    <t>Art. 4-3.22.4 FINESTRINI PASSEGGERI del "Capitolato Tecnico ..."</t>
  </si>
  <si>
    <t>Art. 4-3.22.5 VETRATURA PORTE del "Capitolato Tecnico ..."</t>
  </si>
  <si>
    <t>Art. 4-3.22.6 LUNOTTO POSTERIORE del "Capitolato Tecnico ..."</t>
  </si>
  <si>
    <t>SEGUE SISTEMA QUALITA'</t>
  </si>
  <si>
    <t>COSTI ENERGETICI - TUTELA DELL'AMBIENTE</t>
  </si>
  <si>
    <t>ACCELERAZIONE</t>
  </si>
  <si>
    <t>Valore del tempo medio di accelerazione (s)</t>
  </si>
  <si>
    <t>SPUNTO IN SALITA</t>
  </si>
  <si>
    <t>VELOCITA' COMMERCIALE</t>
  </si>
  <si>
    <t>Il cambio è di progettazione recente, già predisposto in origine di un doppio sistema di raffreddamento dell’olio, che consenta l’operatività alle alte temperature cui sono sottoposti i recenti motori, al fine di poter consentire il raggiungimento dei bassi livelli di emissioni richiesti dal presente capitolato?</t>
  </si>
  <si>
    <t>Descrivere dettagliatamente le caratteristiche del sistema di raffreddamento dell'olio.</t>
  </si>
  <si>
    <t>La centralina elettronica di comando è montata direttamente sul cambio, in posizione tale da garantire che essa si mantenga sempre entro un range di temperatura ottimale?</t>
  </si>
  <si>
    <t>Descrivere dettagliatamente posizionamento e caratteristiche della centralina.</t>
  </si>
  <si>
    <t>Descrivere dettagliatamente il programma di commutazione</t>
  </si>
  <si>
    <t>Il veicolo è equipaggiato con un sistema di sicurezza passiva, con requisiti rispondenti alla norma ECE R93, che comprenda una struttura anteriore ad elevato assorbimento degli urti in grado di proteggere l’autista anche in caso di urto frontale?</t>
  </si>
  <si>
    <t>Il motore, il telaio e la carrozzeria dell’autobus sono realizzati dalla medesima Casa costruttrice?</t>
  </si>
  <si>
    <t>Confermare ed allegare documentazione atta a dimostrare che tutti i costruttori appartengono al medesimo gruppo o alla medesima holding costruttrice</t>
  </si>
  <si>
    <t>SEGUE IMPIANTO FRENANTE</t>
  </si>
  <si>
    <t>SEGUE IMPIANTO PNEUMATICO</t>
  </si>
  <si>
    <t>SEGUE IMPIANTO ELETTRICO</t>
  </si>
  <si>
    <t>Indicare capacità litri</t>
  </si>
  <si>
    <t>Il veicolo è equipaggiato con sistema di regolazione della plancia strumenti solidale con il volante con comando elettrico,  pneumatico od elettropneumatico?</t>
  </si>
  <si>
    <t>Indicare potenza refrigerante nominale complessiva del sistema di climatizzazione a regime di coppia massima del motore espressa in kW</t>
  </si>
  <si>
    <t>Indicare potenza refrigerante nominale sistema di climatizzazione passeggeri espressa in kW</t>
  </si>
  <si>
    <t>Indicare potenza refrigerante nominale sistema di climatizzazione posto guida espressa in kW</t>
  </si>
  <si>
    <t>Indicare potenza riscaldante del sistema di climatizzazione passeggeri espressa in kW</t>
  </si>
  <si>
    <t>Indicare potenza riscaldante del sistema di climatizzazione posto guida espressa in kW</t>
  </si>
  <si>
    <t>Indicare rapporto di trasmissione esistente tra puleggia motore e puleggia del compressore</t>
  </si>
  <si>
    <t>Indicare capacità riscaldante degli aerotermi supplementari espressa in kW</t>
  </si>
  <si>
    <t>Indicare portata aria eventuali ventilatori a sostegno del flusso interno espressa in m³/h</t>
  </si>
  <si>
    <t>Indicare portata aria singolo aerotermo supplementare espressa in m³/h</t>
  </si>
  <si>
    <t>SEGUE CLIMATIZZAZIONE</t>
  </si>
  <si>
    <t>Descrivere dettagliatamente le caratteristiche tecniche, indicare marca e modello, (allegare documentazione tecnica).</t>
  </si>
  <si>
    <t>Percentuale di potenza disponibile al regime di coppia massima, rispetto al dato di potenza massima - %P</t>
  </si>
  <si>
    <t>Intervallo di giri fra coppia massima e potenza massima - D</t>
  </si>
  <si>
    <t>Incremento percentuale di coppia (torque increase) (nell'intervallo tra regime di potenza max e regime di coppia max) - T</t>
  </si>
  <si>
    <t>Il modello è strutturato in molti punti con la possibilità di risposta in duplo:</t>
  </si>
  <si>
    <t>Per le parti in cui tale possibilità non viene prevista, resta inteso che la risposta deve essere generalmente positiva  e pertanto deve essere comunque allegata una descrizione</t>
  </si>
  <si>
    <t>Velocità massima effettiva di omologazione con limitatore disinserito (per tutti i rapporti al ponte proposti)</t>
  </si>
  <si>
    <t>Indicare il tempo necessario a percorrere 1 km con partenza da fermo (dichiarato)</t>
  </si>
  <si>
    <t>Indicare il tempo necessario a percorrere 1 km con partenza lanciata (dichiarato)</t>
  </si>
  <si>
    <t>Indicare il numero dei posti di servizio</t>
  </si>
  <si>
    <t>Descrivere dettagliatamente le caratteristiche tecniche, indicare marca e modello (allegare documentazione tecnica).</t>
  </si>
  <si>
    <t>Descrivere dettagliatamente le caratteristiche tecniche, indicare marca e modello  (allegare documentazione tecnica).</t>
  </si>
  <si>
    <t>Indirizzo Ditta offerente</t>
  </si>
  <si>
    <t>Telefono Ditta offerente</t>
  </si>
  <si>
    <t>Fax  Ditta offerente</t>
  </si>
  <si>
    <t>E-mail  Ditta offerente</t>
  </si>
  <si>
    <t>Responsabile tecnico della commessa (RTC) della  Ditta offerente</t>
  </si>
  <si>
    <t>Legale Rappresentante della Ditta offerente</t>
  </si>
  <si>
    <t xml:space="preserve">
Indicare omologazione ed eventuale estensione di omologazione. Allegare certificato di omologazione, estratto dati tecnici ed eventuali ulteriori documenti ufficiali. Specificare espressamente il numero della scheda informativa allegata.</t>
  </si>
  <si>
    <t>Indicare il funzionamento del dispositivo di emergenza, anche a comando manuale, che permetta la movimentazione del veicolo con i propri mezzi in caso di guasto a parti non essenziali del cambio stesso</t>
  </si>
  <si>
    <t>Descrivere dettagliatamente le caratteristiche tecniche</t>
  </si>
  <si>
    <t>Media aritmetica dei raggi di volta (raggio minimo di volta curva a 180°) alla massima sterzata  R = (rs + rd)/2</t>
  </si>
  <si>
    <t>Media aritmetica ingombro massimo della carreggiata  F = (Fsx + Fdx)/2</t>
  </si>
  <si>
    <t>Allegato - figurino curva a 180° in massima sterzata (raggio minimo di volta) verso destra
Indicare le quote:</t>
  </si>
  <si>
    <t>Ddx = ................ mm
Edx = ................ mm
Fdx = ................ mm</t>
  </si>
  <si>
    <t>Dsx = ................ mm
Esx = ................ mm
Fsx = ................ mm</t>
  </si>
  <si>
    <t>Indicare potenza nominale del compressore in kW</t>
  </si>
  <si>
    <t>LIVELLO DI RUMOROSITÀ ESTERNA IN PARTENZA DA FERMO</t>
  </si>
  <si>
    <t>Allegato - ingombro massimo della carreggiata sterzata verso sinistra
Indicare le quote:</t>
  </si>
  <si>
    <t>Allegato - ingombro massimo della carreggiata sterzata verso destra
Indicare le quote:</t>
  </si>
  <si>
    <t xml:space="preserve">Preme sottolineare che le descrizioni e la documentazione allegata dovranno inequivocabilmente  riferirsi alla risposta affermativa. </t>
  </si>
  <si>
    <t>L'impianto è dotato di due unità di climatizzazione ben distinte tra vano passeggeri e posto guida, purché facenti capo al medesimo circuito di distribuzione del fluido frigorigeno, con regolazione automatica delle mandate di fluido frigorigeno a monte delle rispettive valvole di espansione?</t>
  </si>
  <si>
    <t>Indicare potenza riscaldante complessiva installata sul veicolo (sistema di climatizzazione ed aerotermi supplementari) espressa in kW</t>
  </si>
  <si>
    <t>INGOMBRO MASSIMO DELLA CARREGGIATA</t>
  </si>
  <si>
    <t>Allegato - figurino curva a 180° in massima sterzata (raggio minimo di volta) verso sinistra
Indicare le quote:</t>
  </si>
  <si>
    <t>Regolazione indipendente fra posto guida e vano passeggeri</t>
  </si>
  <si>
    <t>Numero cilindri</t>
  </si>
  <si>
    <t>Tempi</t>
  </si>
  <si>
    <t>Raffreddamento</t>
  </si>
  <si>
    <t>Le dimensioni delle caselle e il numero di pagine del presente allegato C, non vanno in nessun caso modificate da parte del Fornitore nel corso della compilazione. Qualora la descrizione che il Fornitore intende allegare superi la capacità dimensionale della singola casella, il Fornitore potrà integrarla attraverso l'utilizzo di opportuni allegati (per i quali viene già prevista una numerazione nel presente modulo allegato C).</t>
  </si>
  <si>
    <t>X S= ...............mm (superamento veicolo fermo verso sinistra)
X d= ...............mm (superamento veicolo fermo verso destra)
X = (Xs + Xd) /2 = ..............mm</t>
  </si>
  <si>
    <t>Marca e modello</t>
  </si>
  <si>
    <t>Disposizione</t>
  </si>
  <si>
    <t>Rapporto di compressione</t>
  </si>
  <si>
    <t>Peso a secco Kg.</t>
  </si>
  <si>
    <t>Indicare valore di CO espresso g/kWh</t>
  </si>
  <si>
    <t>Indicare valore di NOx espresso g/kWh</t>
  </si>
  <si>
    <t>Marca autobus</t>
  </si>
  <si>
    <t>Modello tipo autobus</t>
  </si>
  <si>
    <t>Classificazione</t>
  </si>
  <si>
    <t>FRENI A DISCO 1° ASSE (ANTERIORE)</t>
  </si>
  <si>
    <t>Descrivere dettagliatamente le caratteristiche ed allegare documentazione</t>
  </si>
  <si>
    <t>Art. 3 del "Capitolato Tecnico ..."</t>
  </si>
  <si>
    <t>Indicare la struttura associata al Fornitore in grado di implementare eventuali variazioni dell'impianto elettrico di base</t>
  </si>
  <si>
    <t>1) se la risposta è NO barrare la corrispondente casella;</t>
  </si>
  <si>
    <t>2) se la risposta è SI  barrare la corrispondente casella e, ove richiesto dettagliare con un grado di analisi che sarà qualificante ai fini dell’attribuzione del punteggio.</t>
  </si>
  <si>
    <t>Ditta offerente (indicare denominazione e ragione sociale)</t>
  </si>
  <si>
    <t>SEGUE PORTE PASSEGGERI</t>
  </si>
  <si>
    <t>SEGUE INDICAZIONI TECNICO FUNZIONALI</t>
  </si>
  <si>
    <t xml:space="preserve"> </t>
  </si>
  <si>
    <t>esaustiva ed una documentazione tecnica specifica.</t>
  </si>
  <si>
    <t>D1 (in mm)</t>
  </si>
  <si>
    <t>D2 (in mm)</t>
  </si>
  <si>
    <t>D3 (in mm)</t>
  </si>
  <si>
    <t>D4 (in mm)</t>
  </si>
  <si>
    <t>indicare il dato in kW oltre all'allegata documentazione tecnica</t>
  </si>
  <si>
    <t xml:space="preserve">Coppia motore massima CE espressa in Nm </t>
  </si>
  <si>
    <t>Numero giri a coppia massima (regime minimo fra quelli possibili)</t>
  </si>
  <si>
    <t>Descrivere dettagliatamente le caratteristiche tecniche (allegare  schemi, disegni, esplosi e/o assonometrie  che descrivano in maniera compiuta la realizzazione della scocca).</t>
  </si>
  <si>
    <t>SEGUE SEDILI PASSEGGERI</t>
  </si>
  <si>
    <t>Art. 4-3.1 del "Capitolato Tecnico ..."</t>
  </si>
  <si>
    <t>Carrozzeria</t>
  </si>
  <si>
    <t>Indice di carico/codice di velocità pneumatici 1° asse</t>
  </si>
  <si>
    <t>Indice di carico/codice di velocità pneumatici 2° asse</t>
  </si>
  <si>
    <t>Sito Internet  Ditta offerente</t>
  </si>
  <si>
    <t>Versione carrozzeria</t>
  </si>
  <si>
    <t>Descrivere dettagliatamente le caratteristiche del sistema (allegare documentazione tecnica)</t>
  </si>
  <si>
    <t>Confermare ed allegare dichiarazione accettazione garanzia estesa</t>
  </si>
  <si>
    <t>Cerchi ruota: indicare offset (mm)</t>
  </si>
  <si>
    <t>Cerchi ruota: indicare inset (mm)</t>
  </si>
  <si>
    <t>Massa a pieno carico 1° asse kg:</t>
  </si>
  <si>
    <t>Massa a pieno carico 2° asse kg:</t>
  </si>
  <si>
    <t>Massa a pieno carico totale</t>
  </si>
  <si>
    <t>Indicare valore di PT espresso g/kWh</t>
  </si>
  <si>
    <t>COSTO CICLO DI VITA PT</t>
  </si>
  <si>
    <t>COSTO DI VITA TOTALE RELATIVO ALLE EMISSIONI</t>
  </si>
  <si>
    <t>Art. 4-4.2 CONSUMO ENERGETICO del "Capitolato Tecnico ..."</t>
  </si>
  <si>
    <t>Art. 4-4.3 EMISSIONI ALLO SCARICO del "Capitolato Tecnico ..."</t>
  </si>
  <si>
    <t>Art. 4-4.4.1 COMPORTAMENTO DI GUIDA del "Capitolato Tecnico ..."</t>
  </si>
  <si>
    <t>Art. 4-4.4.2 TIPOLOGIA DI CARBURANTE del "Capitolato Tecnico ..."</t>
  </si>
  <si>
    <t>Art. 4-4.4.3 TIPOLOGIA E PRESSIONE DEGLI PNEUMATICI del "Capitolato Tecnico ..."</t>
  </si>
  <si>
    <t xml:space="preserve">VIBRAZIONI RILEVATE SUL SEDILE DELL'AUTISTA </t>
  </si>
  <si>
    <t>SEGUE CAMBIO - RALLENTATORE</t>
  </si>
  <si>
    <t>SEGUE VERNICIATURA</t>
  </si>
  <si>
    <t>SEGUE VETRATURA</t>
  </si>
  <si>
    <t>SEGUE COSTI ENERGETICI - TUTELA DELL'AMBIENTE</t>
  </si>
  <si>
    <t>SEGUE RIDUZIONE DEGLI IMPATTI AMBIENTALI</t>
  </si>
  <si>
    <t>Descrivere il sistema di integrazione tra l'impianto audio e il sistema descritto all'art. 4-3.15 INDICATORI DI LINEA E DI PERCORSO AUDIOVISIVI del capitolato tecnico Allegato B</t>
  </si>
  <si>
    <t>Allegare documentazione tecnica.</t>
  </si>
  <si>
    <t>Allegare descrizione dettagliata del sistema specificando le soluzioni atte ad aumentare l'efficienza energetica del sistema elettrico che dovrà essere in grado di immagazzinare energia e di restituirla all’occorrenza per garantire la corrente necessaria ad ogni avviamento del motore</t>
  </si>
  <si>
    <t>Art. 4-3.3.2 PRETRATTAMENTI del "Capitolato Tecnico ..."</t>
  </si>
  <si>
    <t>Art. 4-3.3.3 RIVESTIMENTO ANTIROMBO del "Capitolato Tecnico ..."</t>
  </si>
  <si>
    <t>Art. 4-3.3.5 CICLO DI VERNICIATURA del "Capitolato Tecnico ..."</t>
  </si>
  <si>
    <t>Art. 4-3.3.6 ADESIVI - FASCIA RIFRANGENTE del "Capitolato Tecnico ..."</t>
  </si>
  <si>
    <t>Art. 4-2.1.4  PRERISCALDAMENTO del "Capitolato Tecnico ..."</t>
  </si>
  <si>
    <t>Art. 4-2.1.3  SCARICO del "Capitolato Tecnico ..."</t>
  </si>
  <si>
    <t>Art. 4-2.1.1  RAFFREDDAMENTO del "Capitolato Tecnico ..."</t>
  </si>
  <si>
    <t>SEGUE MOTOPROPULSORE - EURO 6</t>
  </si>
  <si>
    <t>Art. 4-3.3.1 LIVREA - COLORAZIONE del "Capitolato Tecnico ..."</t>
  </si>
  <si>
    <t>Il veicolo è dotato di mancorrenti fissati al tetto in rotaie mobili longitudinali insieme ai sedili?</t>
  </si>
  <si>
    <t>Correttore di assetto a controllo elettronico</t>
  </si>
  <si>
    <t>Art. 4-3.2.1 PADIGLIONE del "Capitolato Tecnico ..."</t>
  </si>
  <si>
    <t>Art. 4-3.2.2 RIVESTIMENTI ESTERNI del "Capitolato Tecnico ..."</t>
  </si>
  <si>
    <t>Art. 4-3.8.1 PROTEZIONE DI CHIUSURA del "Capitolato Tecnico ..."</t>
  </si>
  <si>
    <t>Il veicolo è equipaggiato con proiettori anteriori ai vapori di xeno in grado di ampliare notevolmente l’area illuminata davanti al veicolo durante la marcia notturna e consentire così una maggiore sicurezza di guida all’autista ed ai passeggeri trasportati?</t>
  </si>
  <si>
    <t>Il veicolo è equipaggiato con fari fendinebbia che si attivano automaticamente in caso di svolta illuminando l'area interna della curva?</t>
  </si>
  <si>
    <t>Art. 4-3.12.1 TRATTAMENTO ARIA del "Capitolato Tecnico ..."</t>
  </si>
  <si>
    <t>Art. 4-3.12.1.4 CONTROLLO del "Capitolato Tecnico ..."</t>
  </si>
  <si>
    <t>Art. 4-3.12.2 DATI FUNZIONALI del "Capitolato Tecnico ..."</t>
  </si>
  <si>
    <t>Art. 4-3.12.2.1 CAPACITA' REFRIGERANTE del "Capitolato Tecnico ..."</t>
  </si>
  <si>
    <t>Art. 4-3.12.1.1 TERMOCONVETTORI del "Capitolato Tecnico ..."</t>
  </si>
  <si>
    <t>Art. 4-3.12.1.3 RICIRCOLO D'ARIA del "Capitolato Tecnico ..."</t>
  </si>
  <si>
    <t>Art. 4-3.12.2.3 CAPACITA' RISCALDANTE del "Capitolato Tecnico ..."</t>
  </si>
  <si>
    <t>Art. 4-3.12.2.5 PORTATA D'ARIA del "Capitolato Tecnico ..."</t>
  </si>
  <si>
    <t>Art. 4-3.12.2.4 RISCALDATORE INDIPENDENTE (PRERISCALDATORE) del "Capitolato Tecnico ..."</t>
  </si>
  <si>
    <t xml:space="preserve">VIBRAZIONI RILEVATE SUL PIANALE SOTTO IL SEDILE DELL'AUTISTA </t>
  </si>
  <si>
    <t xml:space="preserve">VIBRAZIONI RILEVATE SUI SEDILI PASSEGGERI </t>
  </si>
  <si>
    <t>VIBRAZIONI RILEVATE SUI VETRI:</t>
  </si>
  <si>
    <t>Art. 4-2.1.5  COPPA DELL'OLIO del "Capitolato Tecnico ..."</t>
  </si>
  <si>
    <t>VIBRAZIONI RILEVATE SUI MANCORRENTI:</t>
  </si>
  <si>
    <t>Nei casi in cui lo spurgo debba essere effettuato manualmente, per agevolare le operazioni manutentive, i rubinetti di scarico della condensa dei serbatoi o di altri eventuali organi che richiedano spurghi periodici (separatori di olio e condensa, pozzetti di decantazione, ecc.), sono centralizzati in unica posizione del veicolo ed accessibili da sportello laterale?</t>
  </si>
  <si>
    <t>Il pescante o i pescanti di aspirazione del gasolio per l'alimentazione del motore, applicati sulla parete superiore del serbatoio attraverso apposita flangia e facilmente asportabili?</t>
  </si>
  <si>
    <t>Descrivere dettagliatamente le caratteristiche tecniche  (allegare documentazione tecnica).</t>
  </si>
  <si>
    <t xml:space="preserve"> il Fornitore dovrà rilasciare apposita dichiarazione sulla base dei propri accertamenti (allegare dichiarazione)</t>
  </si>
  <si>
    <t>STRUTTURA</t>
  </si>
  <si>
    <t>n. valvole per cilindro</t>
  </si>
  <si>
    <t>rapporto C/A</t>
  </si>
  <si>
    <t>alimentazione</t>
  </si>
  <si>
    <t>Volume coppa olio motore</t>
  </si>
  <si>
    <t>PRESTAZIONI</t>
  </si>
  <si>
    <t>Valori specifici</t>
  </si>
  <si>
    <t>Inserire i seguenti valori:</t>
  </si>
  <si>
    <t>valore di isolamento acustico in relazione alla gamma di frequenza</t>
  </si>
  <si>
    <t>valore di isolamento termico</t>
  </si>
  <si>
    <t>valore di resistenza al fuoco</t>
  </si>
  <si>
    <t>spessore totale del pannello</t>
  </si>
  <si>
    <t>il numero degli strati</t>
  </si>
  <si>
    <t>il peso del pannello (kg/mq) con umidità entro il 10%</t>
  </si>
  <si>
    <t>resistenza alla luce</t>
  </si>
  <si>
    <t>resistenza all’abrasione</t>
  </si>
  <si>
    <t>resistenza al taglio</t>
  </si>
  <si>
    <t>resistenza alle basse temperature</t>
  </si>
  <si>
    <t>smorzamento del suono</t>
  </si>
  <si>
    <t>abbattimento acustico</t>
  </si>
  <si>
    <t>solidità del colore</t>
  </si>
  <si>
    <t>resistenza al fuoco</t>
  </si>
  <si>
    <t>coefficiente di attrito</t>
  </si>
  <si>
    <t>Descrivere dettagliatamente le caratteristiche tecniche (allegare documentazione tecnica e fotografica).</t>
  </si>
  <si>
    <t>spessore</t>
  </si>
  <si>
    <t>Le unità di climatizzazione sono installate “a pacchetto”?</t>
  </si>
  <si>
    <t>Indicare la distribuzione degli aerotermi supplementari</t>
  </si>
  <si>
    <t>Descrivere se presenti ulteriori dati prestazionali dei cristalli laterali</t>
  </si>
  <si>
    <t>Indicare valore di THC espresso g/kWh</t>
  </si>
  <si>
    <t>COSTO CICLO DI VITA THC</t>
  </si>
  <si>
    <t>COSTO ENERGETICO</t>
  </si>
  <si>
    <t>COSTO DI ESERCIZIO ENERGETICO ED AMBIENTALE</t>
  </si>
  <si>
    <t>Art. 4-4.1 COSTI ENERGETICI ED AMBIENTALI DI ESERCIZIO del "Capitolato Tecnico ..."</t>
  </si>
  <si>
    <t>Art. 4-4.2.1 PROVE SORT del "Capitolato Tecnico ..."</t>
  </si>
  <si>
    <t>Art. 4-4.2.2 PROVE CUNA del "Capitolato Tecnico ..."</t>
  </si>
  <si>
    <t xml:space="preserve">LIVELLI DI RUMOROSITÀ INTERNA
</t>
  </si>
  <si>
    <t xml:space="preserve">VIBRAZIONI RILEVATE SUL PAVIMENTO </t>
  </si>
  <si>
    <t>VIBRAZIONI RILEVATE SUL VOLANTE</t>
  </si>
  <si>
    <t>SEGUE PAVIMENTO</t>
  </si>
  <si>
    <t>I vani per i cartelli indicatori sono realizzati mediante sportello apribile verso l’alto, dotato di molle a gas e di sistema di chiusura a chiave?</t>
  </si>
  <si>
    <t>Configurazione posti senza disabile a bordo</t>
  </si>
  <si>
    <t>E' dotato di un sistema di controllo in grado di proteggere i circuiti tra accumulatori, motorino di avviamento e alternatori in caso di assorbimenti anomali di durata superiore al normale e la protezione dei circuiti con relais termici a riarmo manuale?</t>
  </si>
  <si>
    <t>Art. 4-5 SICUREZZA del "Capitolato Tecnico ..."</t>
  </si>
  <si>
    <t>Art. 4-5.1 IGIENE E SICUREZZA DEL LAVORO del "Capitolato Tecnico ..."</t>
  </si>
  <si>
    <t>Art. 4-5.1.1 RUMOROSITA' del "Capitolato Tecnico ..."</t>
  </si>
  <si>
    <t>SEGUE SICUREZZA</t>
  </si>
  <si>
    <t>Art. 4-5.1.2 VIBRAZIONI del "Capitolato Tecnico ..."</t>
  </si>
  <si>
    <t>Art. 4-5.1.3 COMPATIBILITÀ' SISTEMI ELETTRICI / ELETTRONICI del "Capitolato Tecnico ..."</t>
  </si>
  <si>
    <t>Art. 4-5.1.4 PROTEZIONE  CONTRO GLI INCENDI del "Capitolato Tecnico ..."</t>
  </si>
  <si>
    <t>Art. 4-5.2 SICUREZZA ATTIVA del "Capitolato Tecnico ..."</t>
  </si>
  <si>
    <t>Art. 4-5.3 SICUREZZA PASSIVA del "Capitolato Tecnico ..."</t>
  </si>
  <si>
    <t>Numero giri a potenza massima</t>
  </si>
  <si>
    <t>Allegare verbale delle prove come da indicazioni dell'Art.. 4-5.1.2 VIBRAZIONI del Capitolato Tecnico</t>
  </si>
  <si>
    <t>Massa del veicolo scarico in ordine di marcia nell'allestimento richiesto nel Capitolato Tecnico, comprensiva di conducente e pieno dei fluidi, dichiarata dal costruttore</t>
  </si>
  <si>
    <t>Descrivere dettagliatamente le caratteristiche tecniche, indicare marca e modello (allegare documentazione tecnica e elaborato grafico).</t>
  </si>
  <si>
    <t>Caratteristiche</t>
  </si>
  <si>
    <t>Alesaggio mm</t>
  </si>
  <si>
    <t>Corsa mm</t>
  </si>
  <si>
    <t>Descrivere dettagliatamente le caratteristiche (allegare documentazione tecnica)</t>
  </si>
  <si>
    <t>Art. 4-3.3.4 TRATTAMENTO SOTTOPAVIMENTO del "Capitolato Tecnico ..."</t>
  </si>
  <si>
    <t xml:space="preserve">Allegare schemi di confronto fra il campo di visibilità minimo prescritto a quello effettivamente realizzabile con gli specchi retrovisori esterni offerti </t>
  </si>
  <si>
    <t>Art. 4-3.11.2 ILLUMINAZIONE ESTERNA del "Capitolato Tecnico ..."</t>
  </si>
  <si>
    <t>SEGUE ILLUMINAZIONE</t>
  </si>
  <si>
    <t>Art. 4-3.11.1 ILLUMINAZIONE INTERNA del "Capitolato Tecnico ..."</t>
  </si>
  <si>
    <t>Art. 4-3.12.1.2 DEUMIDIFICAZIONE del "Capitolato Tecnico ..."</t>
  </si>
  <si>
    <t>Art. 4-3.12.2.6 VERIFICA IMPIANTO DI CLIMATIZZAZIONE del "Capitolato Tecnico ..."</t>
  </si>
  <si>
    <t>Fornire documentazioni relative ai test di verifica degli impianti di climatizzazione con prove a temperatura ed umidità controllate</t>
  </si>
  <si>
    <t>Art. 4-3.21.1 SISTEMA DI VIDEOSORVEGLIANZA INTERNA E CONTA PASSEGGERI del "Capitolato Tecnico ..."</t>
  </si>
  <si>
    <t>Allegare dichiarazione di compatibilità</t>
  </si>
  <si>
    <t>Art. 4-2.1 del "Capitolato Tecnico ..."</t>
  </si>
  <si>
    <t>Art. 4-2.2 del "Capitolato Tecnico ..."</t>
  </si>
  <si>
    <t>Art. 4-2.4.2 DISPOSITIVO ELETTRONICO DI OTTIMIZZAZIONE DELLA FRENATA del "Capitolato Tecnico ..."</t>
  </si>
  <si>
    <t>Art. 4-2.4.3 DISPOSITIVO ELETTRONICO DI CONTROLLO STABILITÀ del "Capitolato Tecnico ..."</t>
  </si>
  <si>
    <t>Art. 4-2.4.5 DISPOSITIVO DI SICUREZZA FRENANTE del "Capitolato Tecnico ..."</t>
  </si>
  <si>
    <t>Art. 4-2.4.6 DISPOSITIVO FRENO DELLE FERMATE del "Capitolato Tecnico ..."</t>
  </si>
  <si>
    <t>Art. 4-2.4.7 SISTEMI ANTIROTTURA TUBI IMPIANTO FRENANTE del "Capitolato Tecnico ..."</t>
  </si>
  <si>
    <t>Art. 4-2.5.1 TIPO DI SOSPENSIONE del "Capitolato Tecnico ..."</t>
  </si>
  <si>
    <t>Art. 4-2.6 del "Capitolato Tecnico ..."</t>
  </si>
  <si>
    <t>Art. 4-2.8.1 PASSARUOTA del "Capitolato Tecnico ..."</t>
  </si>
  <si>
    <t>Art. 4-2.9 del "Capitolato Tecnico ..."</t>
  </si>
  <si>
    <t>Art. 4-2.10.1 TENSIONE DI ALIMENTAZIONE del "Capitolato Tecnico ..."</t>
  </si>
  <si>
    <t>Art. 4-2.10.2 REALIZZAZIONE DEI CIRCUITI ELETTRICI del "Capitolato Tecnico ..."</t>
  </si>
  <si>
    <t>Art. 4-2.10.3 IMPIANTO ELETTRICO CANBUS del "Capitolato Tecnico ..."</t>
  </si>
  <si>
    <t>Art. 4-2.10.4 PANNELLO COMPONENTI ELETTRICI del "Capitolato Tecnico ..."</t>
  </si>
  <si>
    <t>Art. 4-2.10.5 GRUPPO GENERAZIONE DI CORRENTE  del "Capitolato Tecnico ..."</t>
  </si>
  <si>
    <t>Art. 4-2.10.6 BATTERIE DI ACCUMULATORI  del "Capitolato Tecnico ..."</t>
  </si>
  <si>
    <t>Art. 4-2.10.7 SEZIONATORE BATTERIE DI ACCUMULATORI del "Capitolato Tecnico ..."</t>
  </si>
  <si>
    <t>Art. 4-2.10.8 BILANCIO ENERGETICO ELETTRICO del "Capitolato Tecnico ..."</t>
  </si>
  <si>
    <t>Art. 4-2.10.9 MOTORE DI AVVIAMENTO del "Capitolato Tecnico ..."</t>
  </si>
  <si>
    <t>Art. 4-2.10.10 LAMPADE E PRESE DI CORRENTE del "Capitolato Tecnico ..."</t>
  </si>
  <si>
    <t>Art. 4-2.10.11 COMANDO CENTRALE DI EMERGENZA del "Capitolato Tecnico ..."</t>
  </si>
  <si>
    <t>Art. 4-2.12 del "Capitolato Tecnico ..."</t>
  </si>
  <si>
    <t>Art. 3 INDICAZIONI TECNICO FUNZIONALI  del "Capitolato Tecnico ..."</t>
  </si>
  <si>
    <t>Art. 4-1.4 POSTI PASSEGGERI del "Capitolato Tecnico ..."</t>
  </si>
  <si>
    <t>Art. 4-2.1 MOTOPROPULSORE - EURO 6 del "Capitolato Tecnico ..."</t>
  </si>
  <si>
    <t>Art. 4-2.2 CAMBIO - RALLENTATORE del "Capitolato Tecnico ..."</t>
  </si>
  <si>
    <t>Art. 4-2.4 IMPIANTO FRENANTE del "Capitolato Tecnico ..."</t>
  </si>
  <si>
    <t>Art. 4-2.6 IMPIANTO PNEUMATICO del "Capitolato Tecnico ..."</t>
  </si>
  <si>
    <t>Art. 4-2.7 INGRASSAGGIO COMPONENTI MECCANICI del "Capitolato Tecnico ..."</t>
  </si>
  <si>
    <t>Art. 4-2.9 GUIDA E STERZO  del "Capitolato Tecnico ..."</t>
  </si>
  <si>
    <t>Art. 4-2.10 IMPIANTO ELETTRICO del "Capitolato Tecnico ..."</t>
  </si>
  <si>
    <t>Art. 4-2.11 IMPIANTO DI ALIMENTAZIONE COMBUSTIBILE del "Capitolato Tecnico ..."</t>
  </si>
  <si>
    <t>Art. 4-2.12 SERBATOIO/I ALIMENTAZIONE COMBUSTIBILE del "Capitolato Tecnico ..."</t>
  </si>
  <si>
    <t>Art. 4-2.13 RABBOCCO AUTOMATICO OLIO MOTORE del "Capitolato Tecnico ..."</t>
  </si>
  <si>
    <t>Art. 4-2.14 IMPIANTO DI SEGNALAZIONE ANOMALIE FUNZIONALI del "Capitolato Tecnico ..."</t>
  </si>
  <si>
    <t>Art. 4-2.16 ASSENZA DI PERDITE del "Capitolato Tecnico ..."</t>
  </si>
  <si>
    <t>Art. 4-3.1 STRUTTURA TELAIO del "Capitolato Tecnico ..."</t>
  </si>
  <si>
    <t>Art. 4-3.2 PADIGLIONE E RIVESTIMENTI ESTERNI del "Capitolato Tecnico ..."</t>
  </si>
  <si>
    <t>Art. 4-3.3 VERNICIATURA del "Capitolato Tecnico ..."</t>
  </si>
  <si>
    <t>Art. 4-3.4 PAVIMENTO del "Capitolato Tecnico ..."</t>
  </si>
  <si>
    <t>Art. 4-3.5 RIVESTIMENTI INTERNI del "Capitolato Tecnico ..."</t>
  </si>
  <si>
    <t>Art. 4-3.6 DISPOSITIVI ATTI AL TRAINO del "Capitolato Tecnico ..."</t>
  </si>
  <si>
    <t>Art. 4-3.7 SPECCHI RETROVISORI del "Capitolato Tecnico ..."</t>
  </si>
  <si>
    <t>Art. 4-3.8 POSTO GUIDA del "Capitolato Tecnico ..."</t>
  </si>
  <si>
    <t>Art. 4-3.9 SEDILI PASSEGGERI del "Capitolato Tecnico ..."</t>
  </si>
  <si>
    <t>Art. 4-3.10 BOTOLE DI ISPEZIONE del "Capitolato Tecnico ..."</t>
  </si>
  <si>
    <t>Art. 4-3.11 ILLUMINAZIONE del "Capitolato Tecnico ..."</t>
  </si>
  <si>
    <t>Art. 4-3.12 CLIMATIZZAZIONE del "Capitolato Tecnico ..."</t>
  </si>
  <si>
    <t>Art. 4-3.13 DISPOSITIVO DI PRENOTAZIONE FERMATA del "Capitolato Tecnico ..."</t>
  </si>
  <si>
    <t>Art. 4-3.14 SISTEMA DI SUPERVISIONE E CONTROLLO DELLA FLOTTA DI AUTOBUS ADIBITI AL TRASPORTO PUBBLICO LOCALE DI PERSONE del "Capitolato Tecnico ..."</t>
  </si>
  <si>
    <t>Art. 4-3.15 INDICATORI DI LINEA E DI PERCORSO AUDIOVISIVI del "Capitolato Tecnico ..."</t>
  </si>
  <si>
    <t>Art. 4-3.16 CATENE ADERENZA NEVE GHIACCIO  del "Capitolato Tecnico ..."</t>
  </si>
  <si>
    <t>Art. 4-3.18 SISTEMA DI ALLARME PER MANOVRE IN RETROMARCIA del "Capitolato Tecnico ..."</t>
  </si>
  <si>
    <t>Art. 4-3.20 IMPIANTO AUDIO del "Capitolato Tecnico ..."</t>
  </si>
  <si>
    <t>Art. 4-3.21 SISTEMI TELEMATICI DI BORDO del "Capitolato Tecnico ..."</t>
  </si>
  <si>
    <t>Art. 4-3.22 VETRATURA del "Capitolato Tecnico ..."</t>
  </si>
  <si>
    <t>Art. 4-3.23 CRONOTACHIGRAFO E LIMITATORE DI VELOCITÀ del "Capitolato Tecnico ..."</t>
  </si>
  <si>
    <t>Art. 4-3.24 PORTA AVVISI UTENZA del "Capitolato Tecnico ..."</t>
  </si>
  <si>
    <t>Art. 4-3.26 ALTRE DOTAZIONI del "Capitolato Tecnico ..."</t>
  </si>
  <si>
    <t>Art. 4-4.4 RIDUZIONE DEGLI IMPATTI AMBIENTALI del "Capitolato Tecnico ..."</t>
  </si>
  <si>
    <t>Allegare certificazione ufficiale ECE rilasciata da organismo notificato di uno Stato membro.</t>
  </si>
  <si>
    <t>Responsabile della assistenza (RA)  della Ditta offerente</t>
  </si>
  <si>
    <t>Descrivere dettagliatamente gli accorgimenti adottati</t>
  </si>
  <si>
    <t>Descrivere dettagliatamente le caratteristiche tecniche, indicare marca e modello, tipologia dei materiali utilizzati (allegare documentazione tecnica).</t>
  </si>
  <si>
    <t>NOTA: nelle caselle verdi è già predisposta la formula di calcolo per la determinazione degli indici soggetti a punteggio: pertanto, nel caso venga utilizzato il supporto informatico per compilare il modulo di presentazione dell'offerta tecnica - allegato C, tali caselle non vanno riempite da parte del compilatore, in quanto determineranno automaticamente, al riempimento delle restanti caselle, il dato richiesto.</t>
  </si>
  <si>
    <t>Somma aritmetica, espressa in mm, delle larghezze utili effettive porte passeggeri</t>
  </si>
  <si>
    <t>Valore contenuto massimo % di biodiesel (comunque non inferiore al 10%) che può essere contenuto nel gasolio utilizzato per l'alimentazione dei presenti veicoli</t>
  </si>
  <si>
    <t>Descrivere dettagliatamente la generazione del flusso d'aria che attraversa il radiatore e le sue variazioni in base alla  temperatura del liquido refrigerante</t>
  </si>
  <si>
    <t>Indicare numero marce avanti  + retromarcia ed il numero del rapporto per singola marcia</t>
  </si>
  <si>
    <t>Nel caso che la coppia erogata dal motopropulsore sia maggiore o uguale a quella massima ammessa in entrata al cambio indicare quali accorgimenti sono stati adottati per la salvaguardia del cambio stesso</t>
  </si>
  <si>
    <t>Indicare gli accorgimenti utilizzati atti ad evitare che, in caso di rottura dei giunti, possa verificarsi lo sfondamento del pavimento o la caduta al suolo degli alberi di trasmissione o danneggiamenti delle parti e degli organi adiacenti agli alberi</t>
  </si>
  <si>
    <t>Equipaggiato con  DISPOSITIVO ELETTRONICO DI CONTROLLO DELLA STABILITA (ESC - Electronic Stability Control o equivalente)?</t>
  </si>
  <si>
    <t>Allegato - figurini curva a 90° in massima sterzata.
Indicare almeno tutte le quote sopra riportate</t>
  </si>
  <si>
    <t>Massima portata di immissione nel bocchettone di introduzione del combustibile in l/min</t>
  </si>
  <si>
    <t>Descrivere caratteristiche tecniche ed allegare foto o disegni in cui sia chiaramente esplicitata la posizione di ogni allarme</t>
  </si>
  <si>
    <t>Indicare, in mm, i valori delle distanze D1, D2, D3 e D4  riportate qui sopra nello schema</t>
  </si>
  <si>
    <t>Indicare gli accorgimenti adottati per garantire un’ottimale tenuta contro le infiltrazioni, polveri, gas e acqua e assicurare buoni requisiti di isolamento termoacustico</t>
  </si>
  <si>
    <t>Indicare se la luce notturna è ottenuta con l'attenuamento o con luce azzurrata. Nel primo caso descrivere dettagliatamente il sistema di abbassamento di intensità luminosa previsto</t>
  </si>
  <si>
    <t>Indicare temperature d’evaporazione del fluido frigorigeno durante il normale funzionamento degli impianti</t>
  </si>
  <si>
    <t>Indicare temperature di condensazione del fluido frigorigeno durante il normale funzionamento degli impianti</t>
  </si>
  <si>
    <t>Indicare portata aria climatizzata complessiva del veicolo (posto guida e passeggeri) espressa in m³/h</t>
  </si>
  <si>
    <t>Indicare portata aria climatizzata proveniente dall'esterno (escluso ricircolo) del veicolo (posto guida e passeggeri) espressa in m³/h</t>
  </si>
  <si>
    <t>Indicare portata aria climatizzata (dedicata al ricircolo) del veicolo (posto guida e passeggeri) espressa in m³/h</t>
  </si>
  <si>
    <t>Indicare portata aria passeggeri (escluso ricircolo) proveniente dall'esterno del veicolo espressa in m³/h</t>
  </si>
  <si>
    <t>Indicare portata aria posto guida (escluso ricircolo) proveniente dall'esterno del veicolo espressa in m³/h</t>
  </si>
  <si>
    <t>Posto guida dB (A) secondo norme CUNA NC 504-01 e NC 504-02   (orecchio del conducente rivolto verso l'interno del veicolo)</t>
  </si>
  <si>
    <t>Valore C = consumo equivalente in l/100 km</t>
  </si>
  <si>
    <t>Produrre certificazione di rispondenza alla ECE R66</t>
  </si>
  <si>
    <t>Illustrare i programmi di addestramento del personale e la ricaduta sulle procedure che riguardano il controllo della conformità del prodotto</t>
  </si>
  <si>
    <t>Illustrare le procedure di campionamento e di controllo dei prodotti acquistati specificando se esistono liste di fornitori certificati e qualificati. Eventualmente indicare il sistema attraverso il quale tali fornitori vengono qualificati</t>
  </si>
  <si>
    <t>Indicare dettagliatamente le procedure attraverso le quali viene impedita l'utilizzazione di forniture non conformi</t>
  </si>
  <si>
    <t>Indicare la ragione sociale e l’indirizzo dei possibili fornitori di parti di ricambio consigliati</t>
  </si>
  <si>
    <t>Indicare la percentuale di sconto prevista sul listino in vigore al momento della sottoscrizione del contratto</t>
  </si>
  <si>
    <t>Dichiarare che fino alla scadenza dell’ultimo periodo di garanzia, ad intervenire gratuitamente in loco, dalla data del collaudo di fornitura, per problemi tecnici attinenti analisi su anomalie del prodotto offerto, entro 48 ore dalla chiamata ad esclusione delle giornate festive, per anomalie di una certa entità</t>
  </si>
  <si>
    <t>Rapporto potenza e peso come rapporto tra la   potenza max in kW e la massa del veicolo in ordine di marcia in t (kW/t)</t>
  </si>
  <si>
    <t>indicare il numero dei generatori di corrente</t>
  </si>
  <si>
    <t>L'impianto di climatizzazione consente l’utilizzo del fluido di riscaldamento quale mitigatore della temperatura interna del veicolo, capace di ottimizzare la resa dell’impianto di climatizzazione e di limitare l’intervento del compressore del fluido frigorigeno sfruttando l’isteresi termica del fluido di riscaldamento?</t>
  </si>
  <si>
    <t xml:space="preserve">indice consumo di carburante: _________
indice aderenza su bagnato: __________
indice di rumore esterno di rotolamento:__________
Descrizione:
</t>
  </si>
  <si>
    <t>Indicare il termine di consegna degli autobus, in cifre ed in lettere, che decorre dalla data di sottoscrizione del singoli contratti applicativi successivi al primo.
In ogni caso, il termine di consegna  massimo che il Fornitore dovrà indicare non potrà essere superiore a 180 (centottanta) giorni di calendario, decorrente sempre dalla data di sottoscrizione dei singoli contratti applicativi di fornitura tra la Società Appaltante ed il Fornitore</t>
  </si>
  <si>
    <t>Il coefficiente di resistenza aerodinamica dell'autobus (Cx)</t>
  </si>
  <si>
    <t>Allegare diagramma di trazione per ogni tipologia di rapporto al ponte proposto</t>
  </si>
  <si>
    <t>Il Fornitore deve datare, timbrare e firmare ogni pagina del presente allegato.</t>
  </si>
  <si>
    <t>Art. 4-1.1 DIMENSIONI del "Capitolato Tecnico ..."</t>
  </si>
  <si>
    <t>Art. 4-2.1.2  COMPARTO MOTORE - LAYOUT del "Capitolato Tecnico ..."</t>
  </si>
  <si>
    <t>Art. 4-3.9.3 RIVESTIMENTO SEDUTA E SCHIENALE del "Capitolato Tecnico ..."</t>
  </si>
  <si>
    <t>Il cambio automatico è dotato di un software in grado di ottimizzare in modo continuo l’erogazione della coppia motore in funzione della dinamica del veicolo così come della topografia del percorso, senza utilizzo di sensori aggiuntivi onde evitare ulteriori sorgenti di inaffidabilità del sistema o sorgenti di false informazioni o interruzione di informazione (per es da GPS in tunnel o scarso segnale)?</t>
  </si>
  <si>
    <t>Indicare marca, dimensione, caratteristiche, pneumatici ammissibili e disegno battistrada. Allegare documentazione tecnica, anche estratta da cataloghi, con indicazione tecnica precisa del carico massimo per ruota, velocità e pressione corrispondenti</t>
  </si>
  <si>
    <t>Indicare numero di fori</t>
  </si>
  <si>
    <t xml:space="preserve">I veicoli dispongono di due circuiti distinti comandanti ciascuno un gruppo di plafoniere?
</t>
  </si>
  <si>
    <t>Indicare le soluzioni adottate per evitare rischi d'incendio</t>
  </si>
  <si>
    <t>Il Fornitore può produrre una certificazione di rispondenza alla ECE R66 Rev.1 Emendamento 2 per il veicolo proposto?</t>
  </si>
  <si>
    <t>velocità lineare pistone espresso in m/s</t>
  </si>
  <si>
    <t>emissioni allo scarico</t>
  </si>
  <si>
    <t>Art. 4-2.1.6  TECNOLOGIE DI INIEZIONE del "Capitolato Tecnico ..."</t>
  </si>
  <si>
    <t>Il veicolo adotta la tecnologia in cui ogni cilindro del motore è dotato di un’unità di iniezione e pompa?</t>
  </si>
  <si>
    <t>SEGUE CAMBIO - RALLENTATORE del "Capitolato Tecnico ..."</t>
  </si>
  <si>
    <t>diagramma di trazione</t>
  </si>
  <si>
    <t>Art. 4-2.3 PONTE POSTERIORE del "Capitolato Tecnico ..."</t>
  </si>
  <si>
    <t>Art. 4-2.4.1 DISPOSITIVO ANTISLITTAMENTO del "Capitolato Tecnico ..."</t>
  </si>
  <si>
    <t>Art. 4-2.4.8 ASSISTENTE ALLE FRENATE DI EMERGENZA del "Capitolato Tecnico ..."</t>
  </si>
  <si>
    <t>Art. 4-2.5.2 ASSALE ANTERIORE del "Capitolato Tecnico ..."</t>
  </si>
  <si>
    <t>Il compressore è dotato di un sistema di riduzione di potenza per recuperare energia?</t>
  </si>
  <si>
    <t>L'autobus è dotato di apparato elettronico per la misurazione del consumo di combustibile aventi le caratteristiche descritte nel capitola tecnico - Allegato B?</t>
  </si>
  <si>
    <t>Art. 4-2.11.1 SEPARATORE ACQUA-GASOLIO del "Capitolato Tecnico ..."</t>
  </si>
  <si>
    <t>SEGUE IMPIANTO DI ALIMENTAZIONE COMBUSTIBILE del "Capitolato Tecnico ..."</t>
  </si>
  <si>
    <t>Il filtro separatore è dotato di turbina statica con funzioni di centrifuga?</t>
  </si>
  <si>
    <t>Il veicolo prevede l’applicazione sul tetto di vernici antisolare/anticalore?</t>
  </si>
  <si>
    <t>Art. 4-3.3.4.1 TRATTAMENTO SOTTOPAVIMENTO PIANO DI CALPESTIO del "Capitolato Tecnico ..."</t>
  </si>
  <si>
    <t>Art. 4-3.4.1.1 STRUTTURA del "Capitolato Tecnico ..."</t>
  </si>
  <si>
    <t>Art. 4-3.4.1.2 RIVESTIMENTO del "Capitolato Tecnico ..."</t>
  </si>
  <si>
    <t>allegare documentazione tecnica</t>
  </si>
  <si>
    <t xml:space="preserve">I veicoli sono dotati di illuminazione con tecnologia a led luminosi, del tipo a manutenzione ridotta, sugli accessi, lungo tutto il corridoio, lungo tutto il padiglione, sulle luci di lettura, sugli indicatori di ora e di  temperatura (quest'ultimi ove presenti)? </t>
  </si>
  <si>
    <t>Art. 4-3.21.2 IMPIANTO TV CONTROLLO PORTA POSTERIORE del "Capitolato Tecnico ..."</t>
  </si>
  <si>
    <t>I veicoli sono  dotati di spazzole di nuova generazione tipo Aqua Blade per garantire una maggiore pulizia del parabrezza?</t>
  </si>
  <si>
    <t>SEGUE CARATTERISTICHE DEL PIANO DI CALPESTIO - GRADINI</t>
  </si>
  <si>
    <t>SEGUE SERBATOIO/I ALIMENTAZIONE COMBUSTIBILE</t>
  </si>
  <si>
    <t>FRENI  A DISCO 2° ASSE (POSTERIORE)</t>
  </si>
  <si>
    <t>E' stato eseguito il trattamento anticorrosivo di cataforesi ad immersione integrale dell’intera carrozzeria?</t>
  </si>
  <si>
    <t>Indicare potenza calorifica (espressa in kW) del riscaldatore indipendente</t>
  </si>
  <si>
    <t>Descrivere il sistema per evitare lo schiacciamento dei passeggeri sia verso l’interno che verso l’esterno del veicolo, all’apertura delle porte.</t>
  </si>
  <si>
    <t>Descrivere dettagliatamente le caratteristiche tecniche, (allegare documentazione tecnica e dichiarazione).</t>
  </si>
  <si>
    <t>E' applicato sugli autobus  un trasparente protettivo della vernice di base tale resistere alle varie condizioni ambientali e filtrare la luce affinché il pigmento sottostante non si deteriori?</t>
  </si>
  <si>
    <t>Art. 4-3.3.7 FINITURE del "Capitolato Tecnico ..."</t>
  </si>
  <si>
    <t>TEST F.E.D.A. STOP AND GO</t>
  </si>
  <si>
    <t>INIZIO TEST</t>
  </si>
  <si>
    <t>FINE TEST</t>
  </si>
  <si>
    <t>Temperatura centro corridoio prima fila sedili anteriori (ch3) (espresso in °C)</t>
  </si>
  <si>
    <t>Temperatura posto guida (ch2) (espresso in °C)</t>
  </si>
  <si>
    <t>Temperatura centro corridoio centro del veicolo (ch4) (espresso in °C)</t>
  </si>
  <si>
    <t>Temperatura  centro del veicolo zona posteriore (ch5) (espresso in °C)</t>
  </si>
  <si>
    <t>TEST F.E.D.A. STATICO</t>
  </si>
  <si>
    <t>Il veicolo è dotato di un sistema di gestione della rete di bordo dotato di sensore intelligente batteria IBS (intelligent battery system), in grado di gestire autonomamente l’ottimizzazione del carico di ogni singolo alternatore installato, l’eventuale distacco di porzioni di utenze elettriche qualora inutilizzate e la corretta ricarica (rampa di ricarica) delle batterie installate intervenendo sul regime di rotazione del motopropulsore?</t>
  </si>
  <si>
    <t>Indicare il termine di consegna degli autobus, in cifre ed in lettere, che decorre dalla data di sottoscrizione del primo contratto applicativo.
In ogni caso, il termine di consegna  massimo che il Fornitore dovrà indicare non potrà essere superiore a 150 (centocinquanta) giorni di calendario, decorrente sempre dalla data di sottoscrizione del primo contratto applicativo di fornitura tra la Società Appaltante ed il Fornitore</t>
  </si>
  <si>
    <t>E' dotata di snodi lubrificabili?</t>
  </si>
  <si>
    <t>Kw _____________ n° di giri ________________</t>
  </si>
  <si>
    <t>E' possibile la  sostituzione delle cuffie di protezione dei passaruota, se presenti, senza rimozione di alcuna zona del pavimento?</t>
  </si>
  <si>
    <t>Descrivere le caratteristiche dell'impianto in funzione delle informazioni disponibili all'autista, alla capacità di memorizzare dati che consentano a posteriori l'analisi di uno o più particolari, alle capacità di diagnosi offerte. Allegare documentazione tecnica.</t>
  </si>
  <si>
    <t>Dotato di idonei filtri antiodore, antipolline,  capaci non solo di trattenere le impurità presenti nell’aria stessa, ma anche di ritenere gli odori sgradevoli provenienti sia dall’esterno, sia dall’interno del veicolo?</t>
  </si>
  <si>
    <t>MODALITA' DI COMPILAZIONE</t>
  </si>
  <si>
    <t>La coppa dell'olio motore è in materiale termoplastico?</t>
  </si>
  <si>
    <t>Allegare certificato di omologazione e estratto dati tecnici</t>
  </si>
  <si>
    <t>Lunghezza totale massima (in mm)</t>
  </si>
  <si>
    <t>Larghezza totale massima (in mm)</t>
  </si>
  <si>
    <t>Altezza massima (in mm)</t>
  </si>
  <si>
    <t>Sbalzo anteriore (in mm)</t>
  </si>
  <si>
    <t>Sbalzo posteriore (in mm)</t>
  </si>
  <si>
    <t>Passo tra 1° e 2° asse (in mm)</t>
  </si>
  <si>
    <t>Altezza da terra del piano di calpestio misurata in corrispondenza della porta di accesso anteriore con veicolo in assetto di marcia con knelling disinserito (in mm)</t>
  </si>
  <si>
    <t>Altezza da terra del piano di calpestio misurata in corrispondenza della porta di accesso posteriore con veicolo in assetto di marcia con knelling disinserito (in mm)</t>
  </si>
  <si>
    <t>Altezza da terra della pedata del primo gradino misurata in corrispondenza della porta di accesso anteriore con veicolo in assetto di marcia con knelling attivato (in mm)</t>
  </si>
  <si>
    <t>Altezza da terra della pedata del primo gradino misurata in corrispondenza della porta di accesso posteriore con veicolo in assetto di marcia con knelling attivato (in mm)</t>
  </si>
  <si>
    <t>Indicare la pendenza delle rampe di raccordo o della parte inclinata del corridoio (in %)</t>
  </si>
  <si>
    <t>Indicare la distanza fra il centro della porta posteriore ed il centro della ruota posteriore (espressa in mm)</t>
  </si>
  <si>
    <t>Qualora il Fornitore non barri la risposta Si o NO, e/o non scriva una descrizione tecnica pertinente e dettagliata, e/o non alleghi la documentazione richiesta, la Società Appaltante non assegnerà punteggio.</t>
  </si>
  <si>
    <t>Il veicolo è equipaggiato con porta posteriore di tipo scorrevole verso l'esterno (tipo sliding)?</t>
  </si>
  <si>
    <t>Allegare documentazione tecnica</t>
  </si>
  <si>
    <t>Forza di bloccaggio porta di accesso anteriore (in N)</t>
  </si>
  <si>
    <t xml:space="preserve">- valore a metà della porta:
- valore a 150 mm sopra il bordo inferiore della porta: </t>
  </si>
  <si>
    <t>Forza di bloccaggio porta di accesso posteriore (in N)</t>
  </si>
  <si>
    <t>Allegare certificato di prova</t>
  </si>
  <si>
    <t>Equipaggiato con chiusura centralizzata di tipo integrale che comanda le porte del veicolo e gli sportelli esterni di chiusura del vano motore, di protezione del serbatoio combustibile e del serbatoio dell'additivo azotato?</t>
  </si>
  <si>
    <t>Descrivere la soluzione adottata per evitare lo stazionamento dei passeggeri nel campo visivo dell'autista nella zona in prossimità della porta anteriore</t>
  </si>
  <si>
    <t>Allegare documentazione tecnica e fotografica</t>
  </si>
  <si>
    <t>Descrivere dettagliatamente le caratteristiche tecniche,  (allegare documentazione tecnica e fotografica).</t>
  </si>
  <si>
    <t>Il veicolo è equipaggiato di segnali quali luci a led  che migliorano l'identificazione delle  porte dall'esterno applicate sulla soglia di accesso della porta?</t>
  </si>
  <si>
    <t>Configurazione posti con disabile a bordo</t>
  </si>
  <si>
    <t>Indicare il numero dei posti a sedere</t>
  </si>
  <si>
    <t>Indicare il numero dei posti in piedi</t>
  </si>
  <si>
    <t>Indicare il numero di posti carrozzella disabili</t>
  </si>
  <si>
    <t>Posti totali ammissibili (a sedere fissi + 1 posto di servizio + posti in piedi + posti carrozzella disabili)</t>
  </si>
  <si>
    <t>Configurazione posti senza disabile a bordo con utilizzo degli strapuntini</t>
  </si>
  <si>
    <t>Indicare il numero di posti a scomparsa</t>
  </si>
  <si>
    <t>Posti totali ammissibili (a sedere fissi + 1 posto di servizio + posti in piedi + posti a scomparsa)</t>
  </si>
  <si>
    <t>Posti totali ammissibili (a sedere fissi + 1 posto di servizio + posti in piedi)</t>
  </si>
  <si>
    <t xml:space="preserve">Indicare il numero e la posizione dei posti a sedere riservati alle persone a ridotta capacità motoria, deambulanti e ipovedenti </t>
  </si>
  <si>
    <t>Art. 4-1.4.3 POSTI PASSEGGERI A RIDOTTA CAPACITA' MOTORIA NON DEAMBULANTI del "Capitolato Tecnico ..."</t>
  </si>
  <si>
    <t>Art. 4-1.4.3.1 ALLOGGIAMENTO CARROZZELLA del "Capitolato Tecnico ..."</t>
  </si>
  <si>
    <t>Art. 4-1.4.3.2 DISPOSITIVI DI SALITA E DISCESA del "Capitolato Tecnico ..."</t>
  </si>
  <si>
    <t>Peso rampa di accesso (valore espresso in Kg)</t>
  </si>
  <si>
    <t>Descrivere dettagliatamente le caratteristiche tecniche (allegare documentazione tecnica e illustrativa).</t>
  </si>
  <si>
    <t xml:space="preserve">Curve di potenza e coppia e consumo specifico </t>
  </si>
  <si>
    <t>Art. 4-2.1.1.1  MANICOTTI IMPIANTO DI RAFFREDDAMENTO del "Capitolato Tecnico ..."</t>
  </si>
  <si>
    <t>Indicare la posizione di eventuali carenature inferiori e delle protezioni antinfortunistiche per gli organi in movimento</t>
  </si>
  <si>
    <t>In caso di risposta affermativa descrivere dettagliatamente le caratteristiche del sistema  e allegare documentazione tecnica.</t>
  </si>
  <si>
    <t>L'accoppiamento tra le unità motore e cambio prevede la presenza del rinvio angolare?</t>
  </si>
  <si>
    <t>Indicare il numero di stadi di frenatura del comando del rallentatore a leva</t>
  </si>
  <si>
    <t>coppia massima in uscita dal motore</t>
  </si>
  <si>
    <t>temperatura massima dell'olio misurata nella coppa del cambio</t>
  </si>
  <si>
    <t>coppia massima in entrata del cambio</t>
  </si>
  <si>
    <t>numero di rapporti</t>
  </si>
  <si>
    <t>rapporti di trasmissione</t>
  </si>
  <si>
    <t>peso del cambio (in kg)</t>
  </si>
  <si>
    <t>tipo di convertitore</t>
  </si>
  <si>
    <t>tipo di scambiatore del calore del rallentatore</t>
  </si>
  <si>
    <t>curva di frenatura del rallentatore</t>
  </si>
  <si>
    <t xml:space="preserve">coppie frenanti del rallentatore </t>
  </si>
  <si>
    <t>sistema del raffreddamento del cambio</t>
  </si>
  <si>
    <t>Il ponte posteriore permette di ridurre l’altezza del tunnel dove ruota l’albero di trasmissione aumentando l’abitabilità del mezzo e la luce tra il terreno e la scatola del differenziale?</t>
  </si>
  <si>
    <t>E' presente una soluzione che migliora il rilevamento del corretto assetto del veicolo in ottica di ridurre il consumo d’aria?</t>
  </si>
  <si>
    <t>Art. 4-2.3.1 RAPPORTO AL PONTE del "Capitolato Tecnico ..."</t>
  </si>
  <si>
    <t>Allegare digramma di trazione per ogni ponte proposto e dettagliata documentazione tecnica.</t>
  </si>
  <si>
    <t>Il veicolo è equipaggiato con impianto frenante con collegamento CAN tramite sensore su ogni pastiglia freni che permette il costante monitoraggio dell’usura delle pastiglie stesse e relativo riscontro con spia  sul cruscotto al raggiungimento dell'usura massima?</t>
  </si>
  <si>
    <t>Qualora il Fornitore avesse difficoltà ad omologare più di una marca di guarnizioni dovranno essere documentate dettagliatamente le ragioni che impediscono di ottemperare a tale prescrizione ed impegnare il Fornitore a garantire la continua disponibilità di guarnizioni frenanti presso i propri magazzini ricambi, nel rispetto di quanto previsto Art. 15 RIPARABILITÀ E REPERIBILITÀ DEI RICAMBI del capitolato speciale d'oneri allegato B</t>
  </si>
  <si>
    <t>Art. 4-2.4.4 SISTEMA DI FRENATURA DI STAZIONAMENTO  E SISTEMA DI FRENATURA DI SOCCORSO del "Capitolato Tecnico ..."</t>
  </si>
  <si>
    <t>Art. 4-2.4.4.1 SISTEMA DI FRENATURA DI STAZIONAMENTO del "Capitolato Tecnico ..."</t>
  </si>
  <si>
    <t>Art. 4-2.4.4.2 SISTEMA DI FRENATURA DI SOCCORSO del "Capitolato Tecnico ..."</t>
  </si>
  <si>
    <t>Dispositivo ad AZIONAMENTO MANUALE per la frenatura del veicolo durante le brevi soste alle fermate.</t>
  </si>
  <si>
    <t>Dispositivo ad AZIONAMENTO AUTOMATICO per la frenatura del veicolo durante le brevi soste alle fermate.</t>
  </si>
  <si>
    <t>Art. 4-2.4.6.1 DISPOSITIVO FRENO DELLE FERMATE AD AZIONAMENTO MANUALE del "Capitolato Tecnico ..."</t>
  </si>
  <si>
    <t>Art. 4-2.4.6.2 DISPOSITIVO FRENO DELLE FERMATE AD AZIONAMENTO AUTOMATICO del "Capitolato Tecnico ..."</t>
  </si>
  <si>
    <t>E' presente un dispositivo che consente l’inserimento automatico del freno di fermata con la sola pressione del pedale del freno per più di 5 secondi, a veicolo fermo?</t>
  </si>
  <si>
    <t>Il veicolo è dotato di un radar a scansione, che in qualsiasi condizione atmosferica di luminosità, controlla una zona compresa tra un metro e duecento metri della corsia di marcia antistante l’autobus rilevando costantemente la distanza e la differenza di velocità rispetto al veicolo che precede o ad un ostacolo fermo sulla carreggiata. Il sistema deve essere in grado di individuare il pericolo avvertire il conducente visivamente con l’illuminazione di una spia sul display e acusticamente con un segnale sonoro?</t>
  </si>
  <si>
    <t>Dotato di sistema antibeccheggio - antirollio antibeccheggio - antirollio in grado di regolare continuamente le caratteristiche degli ammortizzatori, anche singolarmente, in base alla situazione di guida e del carico, ottenendo così un maggiore comfort, una migliore stabilità di marcia e sicurezza attiva?</t>
  </si>
  <si>
    <t>E' dotata di una disposizione cinematica dei cuscinetti separati deve comportare minori bracci a terra e la riduzione di circa il 50% dei carichi che si devono vincere in sterzatura [ sovraccarico della tiranteria sterzo, rigidezza di sterzatura, idroguida a funzionamento pressione massima con pessimi ritorni di sterzo  (autoallineamento)]?</t>
  </si>
  <si>
    <t>E' dotata di molla ad aria deve essere posizionata in modo separato dal braccio oscillante, sostituibile come singolo componente, non collegata quindi ai bracci della sospensione, in modo da evitare nelle sue corse  usure premature, sfilamenti/distorsioni o bloccaggi?</t>
  </si>
  <si>
    <t>Art. 4-2.5.4 ASSALE POSTERIORE  del "Capitolato Tecnico ..."</t>
  </si>
  <si>
    <t>Descrivere dettagliatamente le caratteristiche tecniche, indicare marca e modello, (allegare documentazione tecnica e schema funzionale dell'impianto).</t>
  </si>
  <si>
    <t>Impianto dotato di controllo elettronico con valvola a 4 vie integrata?</t>
  </si>
  <si>
    <t>marca e modello</t>
  </si>
  <si>
    <t>pressione di esercizio</t>
  </si>
  <si>
    <t>temperatura di compressione a 10 bar</t>
  </si>
  <si>
    <t>temperatura di compressione a 16 bar</t>
  </si>
  <si>
    <t>cilindrata</t>
  </si>
  <si>
    <t>cilindri</t>
  </si>
  <si>
    <t>stadi di compressione</t>
  </si>
  <si>
    <t>Il veicolo è equipaggiato di impianto centralizzato di ingrassaggio automatico per tutti gli organi meccanici con le caratteristiche indicate nel capitolato tecnico - Allegato B?</t>
  </si>
  <si>
    <t>Art. 4-2.8 PASSARUOTA, RUOTA del "Capitolato Tecnico ..."</t>
  </si>
  <si>
    <t>E' prevista la soluzione del passaruota che non prevede l’applicazione di cuffie di protezione?</t>
  </si>
  <si>
    <t>Art. 4-2.8.2 RUOTA del "Capitolato Tecnico ..."</t>
  </si>
  <si>
    <t>Art. 4-2.8.2.1 PNEUMATICI del "Capitolato Tecnico ..."</t>
  </si>
  <si>
    <t>Art. 4-2.8.2.2 CERCHI del "Capitolato Tecnico ..."</t>
  </si>
  <si>
    <t>Indicare marca, dimensione, caratteristiche dei cerchi ammissibili e disegno relativo. 
Allegare documentazione tecnica con particolare riferimento ai risultati dei test sulla robustezza</t>
  </si>
  <si>
    <t>Cerchi ruota: indicare  velocità massima ammessa (Km/h)</t>
  </si>
  <si>
    <t>Cerchi ruota: indicare coppia di serraggio bulloni (Nm)</t>
  </si>
  <si>
    <t>IDROGUIDA</t>
  </si>
  <si>
    <t>I maniglioni di appiglio e i mancorrenti di protezione delle porte</t>
  </si>
  <si>
    <t>I guardaspigoli  di protezione delle soglie delle porte</t>
  </si>
  <si>
    <t>I sistemi di  sicurezza delle porte</t>
  </si>
  <si>
    <t xml:space="preserve">Larghezza utile porta accesso anteriore espressa in mm. Se i battenti, le guarnizione apposte, i meccanismi di azionamento  o le antine in posizione aperta, riducono il vano libero, le misurazioni devono partire da detti ostacoli.  Per quanto riguarda la profondità di tali ostacoli, la loro influenza verrà considerata fino ad una profondità di 800 mm dal bordo porta. </t>
  </si>
  <si>
    <t xml:space="preserve">Larghezza utile porta accesso posteriore espressa in mm. Se i battenti, le guarnizione apposte, i meccanismi di azionamento  o le antine in posizione aperta, riducono il vano libero, le misurazioni devono partire da detti ostacoli. Per quanto riguarda la profondità di tali ostacoli, la loro influenza verrà considerata fino ad una profondità di 800 mm dal bordo porta.  </t>
  </si>
  <si>
    <t>Pulsanti identificabili dai passeggeri ipovedenti</t>
  </si>
  <si>
    <t>Descrizione dettagliatamente caratteristiche dell'alloggiamento carrozzella, dei relativi comandi, alla zona riservata al disabile su carrozzella, ai relativi sistemi di bloccaggio della sedia, ecc.</t>
  </si>
  <si>
    <t>allegare documentazione tecnica, fotografica e illustrativa.</t>
  </si>
  <si>
    <t>Rampa di salita e discesa</t>
  </si>
  <si>
    <t>Descrivere dettagliatamente le caratteristiche tecniche, indicare marca e modello, (allegare documentazione tecnica e materiale illustrativo).</t>
  </si>
  <si>
    <t>Sistema di sicurezza blocco veicolo adottato con pedana estratta</t>
  </si>
  <si>
    <t>Dispositivo di segnalazione che mediante una spia ottica e/o  allarme acustico sulla plancia porta strumenti segnali l'apertura della rampa disabile</t>
  </si>
  <si>
    <t>POMPA INIEZIONE: (se presente) indicare marca, modello e caratteristiche tecniche</t>
  </si>
  <si>
    <t>INIETTORI: indicare marca e modello e caratteristiche tecniche</t>
  </si>
  <si>
    <t>Descrivere dettagliatamente le caratteristiche tecniche del sistema di controllo dell'iniezione utilizzato</t>
  </si>
  <si>
    <t>Allegare documentazione tecnica, fotografica e illustrativa del motopropulsore e dei relativi componenti</t>
  </si>
  <si>
    <t xml:space="preserve">Sistema di iniezione </t>
  </si>
  <si>
    <t>Descrivere dettagliatamente le caratteristiche tecniche dei componenti principali ed allegare uno schema che comprenda anche il percorso del refrigerante per il raffreddamento del cambio, indicare marca e modello (allegare documentazione tecnica).</t>
  </si>
  <si>
    <t>IMPIANTO DI RAFFREDDAMENTO</t>
  </si>
  <si>
    <t>Descrivere dettagliatamente le caratteristiche tecniche (allegare documentazione tecnica)</t>
  </si>
  <si>
    <t>Soluzione adottata per una maggiore resistenza e durata nel tempo del radiatore del liquido refrigerante</t>
  </si>
  <si>
    <t>Soluzione adottata per una maggiore resistenza e durata nel tempo del radiatore olio viscostatico.</t>
  </si>
  <si>
    <t>Soluzione adottata per una maggiore resistenza e durata nel tempo del radiatore dell'aria di alimentazione</t>
  </si>
  <si>
    <t>Tipologia di apertura dell'intercooler</t>
  </si>
  <si>
    <t>Descrivere dettagliatamente le  soluzioni adottate e le caratteristiche tecniche (allegare documentazione tecnica e fotografica).</t>
  </si>
  <si>
    <t>Manicotti delle tubazioni dell'impianto di raffreddamento del motopropulsore ove circolano liquidi in temperatura</t>
  </si>
  <si>
    <t>Descrivere dettagliatamente le caratteristiche tecniche del materiale, indicare marca, (allegare documentazione tecnica).</t>
  </si>
  <si>
    <t>Soluzioni adottate per agevolare la pulizia del comparto motore e delle masse radianti</t>
  </si>
  <si>
    <t>Soluzioni adottate a tutela degli utenti per evitare l’aumento di rumore, vibrazione e infiltrazioni nella zona posteriore del veicolo</t>
  </si>
  <si>
    <t>Indicare la posizione della presa d'aria del motore</t>
  </si>
  <si>
    <t>indicare le soluzioni adottate per coibentare ed isolare termicamente ed acusticamente il motopropulsore</t>
  </si>
  <si>
    <t xml:space="preserve">COMPARTO MOTORE: </t>
  </si>
  <si>
    <t>SCARICO</t>
  </si>
  <si>
    <t>Il sistema è tale da prevedere il terminale del tubo di scarico, situato nella parte posteriore del veicolo, collocato all’interno dei profili della struttura portante, in prossimità della fiancata esterna sinistra, conformato in maniera tale da non rappresentare ostacolo nella marcia su dossi e rallentatori stradali e inoltre tale da consentire l’utilizzo dei dispositivi captatori dei gas di scarico?</t>
  </si>
  <si>
    <t>Funzionamento di preriscaldamento per motori raffreddati a liquido</t>
  </si>
  <si>
    <t>Coppa dell’olio motore</t>
  </si>
  <si>
    <t>Descrivere dettagliatamente le caratteristiche tecniche e tipo azionamento dal posto guida con indicazione del numero dei pulsanti, indicare marca e modello, (allegare documentazione tecnica, scheda dei relativi "Rapporti").</t>
  </si>
  <si>
    <t>Descrivere dettagliatamente le caratteristiche tecniche (allegare documentazione tecnica e fotografica,  lo schema del layout del filtro dell'aria ).</t>
  </si>
  <si>
    <t>Descrivere dettagliatamente le caratteristiche tecniche (allegare documentazione tecnica e fotografica, schema quotato del lay-out dell'impianto di scarico, con particolare riferimento alla posizione di uscita dei fumi rispetto al comparto passeggeri).</t>
  </si>
  <si>
    <t>CAMBIO</t>
  </si>
  <si>
    <t>Descrivere dettagliatamente le caratteristiche tecniche, potenza frenante e tipo di comandi di azionamento dal posto guida, indicare marca e modello, (allegare documentazione tecnica).</t>
  </si>
  <si>
    <t>RALLENTATORE</t>
  </si>
  <si>
    <t xml:space="preserve">Tracciato campione del consumo di combustibile del veicolo oggetto di gara (definito con la medesima trasmissione e ponti proposti in offerta) rilevato e certificato presso aziende di Trasporto Pubblico Locale con Missione Tipica affine a quanto indicato all’art. 2 MISSIONE TIPICA del presente capitolato tecnico – Allegato B. </t>
  </si>
  <si>
    <t>PONTE POSTERIORE</t>
  </si>
  <si>
    <t>IMPIANTO FRENANTE</t>
  </si>
  <si>
    <t>Descrivere dettagliatamente le caratteristiche di funzionamento del sistema (allegare documentazione tecnica)</t>
  </si>
  <si>
    <t>SISTEMA ANTIBLOCCAGGIO DELLE RUOTE IN FRENATA</t>
  </si>
  <si>
    <t xml:space="preserve">Sistema di frenatura di stazionamento </t>
  </si>
  <si>
    <t>Sistema di frenatura di soccorso</t>
  </si>
  <si>
    <t>Sistema di sicurezza frenante, ad azionamento automatico, in grado di mantenere frenato il mezzo, in assenza del conducente a bordo.</t>
  </si>
  <si>
    <t>Sistema che riduce al minimo lo spazio di frenata in situazioni di emergenza</t>
  </si>
  <si>
    <t xml:space="preserve">Indicare tutti i rapporti al ponte disponibili in abbinamento al cambio offerto all'art. 4.2.2 CAMBIO - RALLENTATORE del presente modulo di presentazione dell'offerta tecnica - Allegato C, purché in grado di garantire il raggiungimento della velocità massima su strada del veicolo stabilita dalla normativa in vigore, calcolata con motore a regime di potenza massima ed utilizzando il rapporto più elevato del cambio.
</t>
  </si>
  <si>
    <t>Indicare caratteristiche, marca e modello.
Allegare documentazione tecnica comprensiva di omologazione parziale CE relativa alla frenatura da cui emergano effettivamente le marche ed i tipi di guarnizioni omologate.</t>
  </si>
  <si>
    <t>Elencare tutte le guarnizioni frenanti omologate, per tutti gli assi.</t>
  </si>
  <si>
    <t xml:space="preserve">DISPOSITIVO DELLA REGOLAZIONE DELLO SLITTAMENTO DELLA TRAZIONE  (Acceleration Slip Regulation o equivalente):
</t>
  </si>
  <si>
    <t>Sistemi di frenatura di stazionamento e di soccorso</t>
  </si>
  <si>
    <t>Sistema di sicurezza antirottura dei tubi dell'impianto frenante</t>
  </si>
  <si>
    <t>Descrivere dettagliatamente il sistema e le caratteristiche tecniche  (allegare documentazione tecnica e fotografica).</t>
  </si>
  <si>
    <t>Impianto di sollevamento/abbassamento del telaio che permette al veicolo di spostarsi per brevi tragitti a velocità ridotta con la sospensione alla massima/minima elevazione</t>
  </si>
  <si>
    <t>SOSPENSIONE ANTERIORE</t>
  </si>
  <si>
    <t>SOSPENSIONE POSTERIORE</t>
  </si>
  <si>
    <t>Dispositivo di sicurezza contro la movimentazione del veicolo, qualora il veicolo non sia in assetto normale di marcia</t>
  </si>
  <si>
    <t>ASSALE ANTERIORE</t>
  </si>
  <si>
    <t>Sospensione anteriore del tipo a ruote indipendenti (sospensione singola delle ruote), con triangoli oscillanti e barra stabilizzatrice?</t>
  </si>
  <si>
    <t>ASSALE POSTERIORE DI TIPO RIGIDO</t>
  </si>
  <si>
    <t>IMPIANTO PNEUMATICO</t>
  </si>
  <si>
    <t>COMPRESSORE/I</t>
  </si>
  <si>
    <t>SERBATOI ARIA COMPRESSA</t>
  </si>
  <si>
    <t xml:space="preserve">Tipo di raccorderia ed i materiali utilizzati </t>
  </si>
  <si>
    <t>Schema funzionale dell'impianto pneumatico redatto secondo le norme vigenti, corredato di relativa legenda con l'indicazione dei valori funzionali dei vari componenti</t>
  </si>
  <si>
    <t>Descrivere dettagliatamente le caratteristiche tecniche (allegare relativo schema funzionale dell'impianto pneumatico)</t>
  </si>
  <si>
    <t>PASSARUOTA</t>
  </si>
  <si>
    <t>Il veicolo è dotato di un sistema con  funzionalità supplementare che utilizza la tecnologia che sfrutta la radiofrequenza al fine di tenere sotto controllo la pressione degli pneumatici integrato nell’elettronica del veicolo con visualizzazione all’interno del quadro strumenti?</t>
  </si>
  <si>
    <t>PNEUMATICI</t>
  </si>
  <si>
    <t>CERCHI</t>
  </si>
  <si>
    <t xml:space="preserve">DADI RUOTA </t>
  </si>
  <si>
    <t>Descrivere dettagliatamente le caratteristiche tecniche. (allegare documentazione tecnica)</t>
  </si>
  <si>
    <t>Sistema che permette di verificare l'eventuale allentatura dei dadi ruota</t>
  </si>
  <si>
    <t>IMPIANTO STERZO E PARTICOLARI</t>
  </si>
  <si>
    <t>PIANO DI CALPESTIO</t>
  </si>
  <si>
    <t>PORTA ACCESSO ANTERIORE</t>
  </si>
  <si>
    <t>PORTA ACCESSO POSTERIORE</t>
  </si>
  <si>
    <t>Descrivere dettagliatamente le caratteristiche tecniche,  (allegare documentazione tecnica).</t>
  </si>
  <si>
    <t>ALIMENTAZIONE DELL'IMPIANTO ELETTRICO PRINCIPALE E QUELLO RELATIVO AI DISPOSITIVI AUSILIARI</t>
  </si>
  <si>
    <t>IMPIANTO ELETTRICO E SUOI COMPONENTI</t>
  </si>
  <si>
    <t>Descrivere dettagliatamente le caratteristiche tecniche  (isolamento, temperature di esercizio) , (allegare documentazione tecnica  e certificazione).</t>
  </si>
  <si>
    <t>CAVI IMPIEGATI</t>
  </si>
  <si>
    <t>TECNOLOGIA CANBUS O EQUIVALENTE INTEGRALE</t>
  </si>
  <si>
    <t xml:space="preserve">Descrivere l’architettura del sistema diagnostico proposto, i parametri registrati, il tipo di sensori utilizzati, le funzionalità realizzate, l’interfacciabilità con sistemi informativi non residenti di supporto alla manutenzione. </t>
  </si>
  <si>
    <t>Il veicolo adotta la tecnologia che permetta l’utilizzo di tasti di comando autoconfiguranti (plug&amp;play) sul cruscotto posto guida che favoriscono la riduzione dei cablaggi e anche una maggior flessibilità della personalizzazione del posto guida?</t>
  </si>
  <si>
    <t>Il veicolo adotta una soluzione ad architettura multimaster che prevede l’utilizzo di un singolo modulo di controllo per ogni porta presente sul veicolo?</t>
  </si>
  <si>
    <t>PANNELLO COMPONENTI ELETTRICI</t>
  </si>
  <si>
    <t>Descrivere dettagliatamente le caratteristiche tecniche, indicare  marca, modello, tipologia, dimensionamento, raffreddamento ed eventuale altre caratteristiche (allegare documentazione tecnica).</t>
  </si>
  <si>
    <t>BATTERIE DI ACCUMULATORI</t>
  </si>
  <si>
    <t>BATTERIE DI ACCUMULATORI SUPPLEMENTARI</t>
  </si>
  <si>
    <t>Descrivere dettagliatamente le caratteristiche tecniche, indicare layout e caratteristiche tecniche (allegare schema elettrico).</t>
  </si>
  <si>
    <t>LINEA DEDICATA PER ALIMENTAZIONE DISPOSITIVI AUSILIARI</t>
  </si>
  <si>
    <t>GENERATORI DI CORRENTE (minimo n° 2)</t>
  </si>
  <si>
    <t>SEZIONATORE DI CORRENTE</t>
  </si>
  <si>
    <t>BILANCIO ENERGETICO ELETTRICO E RELATIVA METODOLOGIA DI CALCOLO</t>
  </si>
  <si>
    <t>MOTORE DI AVVIAMENTO</t>
  </si>
  <si>
    <t>POSIZIONAMENTO DEI DISPOSITIVI DI ILLUMINAZIONE E DELLE PRESE DI CORRENTE</t>
  </si>
  <si>
    <t>Descrivere dettagliatamente le caratteristiche tecniche,  indicare funzionamento e rispondenza ai requisiti del capitolo 4-2.10.10  LAMPADE E PRESE DI CORRENTE del capitolato tecnico - Allegato B (allegare documentazione tecnica).</t>
  </si>
  <si>
    <t>COMANDO GENERALE LUCI</t>
  </si>
  <si>
    <t>Descrivere dettagliatamente le caratteristiche tecniche, indicare funzionamento e rispondenza ai requisiti del capitolo 4-2.10.11  COMANDO CENTRALE DI EMERGENZA del capitolato tecnico - Allegato B (allegare documentazione tecnica).</t>
  </si>
  <si>
    <t>Descrivere dettagliatamente le caratteristiche tecniche, indicare marca e modello, (allegare documentazione tecnica e allegare un elaborato grafico dell'impianto).</t>
  </si>
  <si>
    <t>IMPIANTO DI ALIMENTAZIONE COMBUSTIBILE</t>
  </si>
  <si>
    <t xml:space="preserve">Collocazione, il tipo di materiale, la capacità e gli eventuali trattamenti dei componenti dell'impianto di alimentazione combustibile. </t>
  </si>
  <si>
    <t>Funzionalità dell'impianto di alimentazione combustibile</t>
  </si>
  <si>
    <t>Art. 4-2.10.12 RECUPERO DELL’ENERGIA del "Capitolato Tecnico ..."</t>
  </si>
  <si>
    <t>Il veicolo dotato di un modulo di recupero dell’energia?</t>
  </si>
  <si>
    <t>COMANDO CENTRALE DI EMERGENZA</t>
  </si>
  <si>
    <t xml:space="preserve">
FILTRO SEPARATORE CHE SEPARA L'ACQUA E I CONTAMINANTI SOLIDI DAL GASOLIO
</t>
  </si>
  <si>
    <t>Il filtro separatore è dotato di pompa elettrica per sfiato linea impianto di alimentazione combustibile?</t>
  </si>
  <si>
    <t>Il filtro separatore è dotato di sensore di livello acqua?</t>
  </si>
  <si>
    <t>SERBATOIO/I ALIMENTAZIONE COMBUSTIBILE</t>
  </si>
  <si>
    <t>Descrivere dettagliatamente le caratteristiche tecniche, indicare  come tale sportello venga dimensionato in maniera da poter consentire il rifornimento anche mediante sistemi automatici AVR ( Automatic Vehicle Refuelling)(allegare documentazione tecnica).</t>
  </si>
  <si>
    <t>SPORTELLO DI ACCESSO AL TAPPO DEL SERBATOI</t>
  </si>
  <si>
    <t>Descrivere dettagliatamente le caratteristiche tecniche, secondo quanto indicato al capitolo 4-2.12 SERBATOIO/I ALIMENTAZIONE COMBUSTIBILE del capitolato tecnico - Allegato B. (Allegare documentazione tecnica).</t>
  </si>
  <si>
    <t>DISPOSITIVO ANTISOTTRAZIONE DEL GASOLIO</t>
  </si>
  <si>
    <t>Descrivere dettagliatamente le caratteristiche tecniche, le soluzioni adottate, in particolare se è presente un tappo ad innesto rapido, omologato con il serbatoio, o altra soluzione analoga. (Allegare documentazione tecnica).</t>
  </si>
  <si>
    <t>CHIUSURA DEL SERBATOIO</t>
  </si>
  <si>
    <t>Descrivere dettagliatamente le caratteristiche tecniche dell'impianto con particolare attenzione alla descrizione dei materiali  utilizzati sugli impianti di trattazione dell'additivo (tra serbatoio e iniettori) (allegare documentazione tecnica).</t>
  </si>
  <si>
    <t>SERBATOIO PER IL CONTENIMENTO DI ADDITIVI AZOTATI</t>
  </si>
  <si>
    <t>TUBAZIONI</t>
  </si>
  <si>
    <t>Il tappo del serbatoio che consenta l’apertura manuale con la semplice pressione del palmo della mano e la chiusura con un movimento analogo inverso, in modo da garantire la perfetta tenuta in tutte le condizioni di marcia?</t>
  </si>
  <si>
    <t>RABBOCCO AUTOMATICO OLIO MOTORE</t>
  </si>
  <si>
    <t xml:space="preserve">Indicare tipo di manutenzione da effettuare per il mantenimento ottimale dell'impianto </t>
  </si>
  <si>
    <t>allegare schede di manutenzione</t>
  </si>
  <si>
    <t xml:space="preserve">IMPIANTO DI SEGNALAZIONE ANOMALIE FUNZIONALI </t>
  </si>
  <si>
    <t>Descrivere caratteristiche tecniche impianti adduzione olio, gasolio, refrigerante motore e pneumatico, tali da evitare perdite durante il servizio di linea ed in fase di stazionamento del veicolo nei parcheggi e nelle aree di officina (allegare documentazione tecnica)</t>
  </si>
  <si>
    <t>ASSENZA DI PERDITE</t>
  </si>
  <si>
    <t>Art. 4-2.15 SERBATOIO LIQUIDO PROTETTIVO del "Capitolato Tecnico …</t>
  </si>
  <si>
    <t>SERBATOIO LIQUIDO PROTETTIVO</t>
  </si>
  <si>
    <t>Descrivere caratteristiche tecniche. (allegare documentazione tecnica).</t>
  </si>
  <si>
    <t>PADIGLIONE</t>
  </si>
  <si>
    <t>RIVESTIMENTI ESTERNI</t>
  </si>
  <si>
    <t>CARROZZERIA</t>
  </si>
  <si>
    <t>Il padiglione in vetroresina o in materiale composito è realizzato in un unico pezzo senza giunzioni e integralmente calpestabile?</t>
  </si>
  <si>
    <t>I rivestimenti esterni applicati sono elementi separati e sostituibili anche singolarmente in caso di urto?</t>
  </si>
  <si>
    <t>Caratteristiche costruttive essenziali della carrozzeria, con particolare riguardo alle unioni delle superfici di contatto tra materiali diversi e gli eventuali punti di saldatura del rivestimento esterno.</t>
  </si>
  <si>
    <t>LIVELLO DI PROTEZIONE E QUALITÀ DELLA VERNICIATURA APPLICATA</t>
  </si>
  <si>
    <t>PRETRATTAMENTI DI BASE</t>
  </si>
  <si>
    <t>Descrivere dettagliatamente le caratteristiche tecniche (allegare elenco materiali impiegati, fasi di lavoro, componenti impiegate e il Fornitore del prodotto)</t>
  </si>
  <si>
    <t>RIVESTIMENTO DEL SOTTOSCOCCA</t>
  </si>
  <si>
    <t>TRATTAMENTO DEL SOTTOPAVIMENTO DEL PIANO DI CALPESTIO</t>
  </si>
  <si>
    <t>Descrivere dettagliatamente le caratteristiche tecniche del trattamento del sottopavimento del piano di calpestio (allegare elenco materiali impiegati, fasi di lavoro, componenti impiegate e il Fornitore del prodotto, caratteristiche e schede tossicologiche)</t>
  </si>
  <si>
    <t>Descrivere dettagliatamente le caratteristiche tecniche del ciclo di verniciatura e prodotti utilizzati (allegare elenco materiali impiegati, caratteristiche e schede tossicologiche)</t>
  </si>
  <si>
    <t xml:space="preserve"> CICLO DI VERNICIATURA</t>
  </si>
  <si>
    <t>ADESIVI INTERNI E ESTERNI</t>
  </si>
  <si>
    <t>Sull'autobus, successivamente alla verniciatura, è  applicato un ulteriore strato protettivo mediante una laccatura trasparente superficiale, realizzata con il contributo delle nuove nanotecnologie, tramite l'inserimento di microscopiche particelle ceramiche, in maniera da rendere lo strato protettivo molto più resistente ai graffi, ai solventi, alle spazzole degli autolavaggi e alle varie forme di vandalismo, rispetto alle vernici convenzionali? (Si precisa che le pellicole trasparenti applicate sopra la verniciatura NON sono considerate equivalenti, ai fini gestionali e qualitativi)</t>
  </si>
  <si>
    <t>FINITURE INTERNE ED ESTERNE.</t>
  </si>
  <si>
    <t>Dettagliata descrizione delle finiture interne ed esterne afferenti la costruzione, l’assemblaggio dei materiali, le tolleranze, gli interventi finalizzati a completare e perfezionare il veicolo nel suo complesso.
(allegare caratteristiche tecniche e documentazione fotografica.)</t>
  </si>
  <si>
    <t>Descrivere dettagliatamente le caratteristiche tecniche,  indicare il materiale utilizzato, le tecniche costruttive della struttura del pavimento (allegare documentazione tecnica, schede tossicologiche della vernice insonorizzante e campione della pavimentazione).</t>
  </si>
  <si>
    <t xml:space="preserve">STRUTTURA DEL PAVIMENTO </t>
  </si>
  <si>
    <t>spessore dei  pannelli che vengono incollati al materiale fonoassorbente</t>
  </si>
  <si>
    <t>materiali alternativi</t>
  </si>
  <si>
    <t>Descrivere dettagliatamente le caratteristiche tecniche di materiali alternativi proposti. (allegare documentazione tecnica).</t>
  </si>
  <si>
    <t>stabilità dimensionale</t>
  </si>
  <si>
    <t xml:space="preserve">RIVESTIMENTO DEL PAVIMENTO </t>
  </si>
  <si>
    <t>Descrivere dettagliatamente le caratteristiche tecniche,  indicare il materiale utilizzato, le tecniche costruttive del rivestimento del pavimento (allegare documentazione tecnica, schede tossicologiche della vernice insonorizzante e campione del rivestimento).</t>
  </si>
  <si>
    <t>Qualora il Fornitore nella descrizione tecnica indichi: "optional", "si propone", o indicazioni similari, la Società Appaltante riterrà tali proposte quali elementi integrati nel veicolo e già calcolati nel prezzo offerto.</t>
  </si>
  <si>
    <t>quantità di lubrificante (in kg)</t>
  </si>
  <si>
    <t xml:space="preserve">Descrivere dettagliatamente le caratteristiche tecniche, indicare marca e modello, (allegare documentazione tecnica schemi di installazione e schemi commerciali).
</t>
  </si>
  <si>
    <t>Descrivere dettagliatamente le caratteristiche tecniche, indicare numero, marca, modello, capacità nominale, corrente di spunto a freddo (norme EN), ulteriori caratteristiche tecniche (allegare documentazione tecnica).</t>
  </si>
  <si>
    <t>Descrivere dettagliatamente le caratteristiche tecniche dei materiali utilizzati per gli adesivi obbligatori previsti in sede di omologazione (allegare elenco materiali impiegati, caratteristiche tecniche)</t>
  </si>
  <si>
    <t>ALTRI RIVESTIMENTI INTERNI</t>
  </si>
  <si>
    <t>Dichiarare e fornire i dati relativi alla resistenza allo scivolamento (coefficiente di attrito) della pavimentazione mediante test effettuati come previsto dal D.M. 236/89 nelle condizioni di rivestimento del pavimento bagnato con elemento di scivolamento (cursore) in gomma e in condizioni di rivestimento del pavimento asciutto con elemento di scivolamento in cuoio</t>
  </si>
  <si>
    <t>RIVESTIMENTI INTERNI FIANCATE</t>
  </si>
  <si>
    <t>Descrivere dettagliatamente gli altri rivestimenti interni (rialzi, soffitti, mancorrenteria interna, ecc.) con dettagliata documentazione tecnica atta a permettere di valutare le soluzione più idonee in termini di funzionalità, resistenza e durata nel tempo
(Allegare schemi, disegni e foto)</t>
  </si>
  <si>
    <t>Descrivere dettagliatamente le caratteristiche tecniche,  tecniche costruttive dei rivestimenti interni delle fiancate (allegare documentazione tecnica).</t>
  </si>
  <si>
    <t>DISPOSITIVI ATTI AL TRAINO</t>
  </si>
  <si>
    <t>Il gancio traino posteriore è accessibile dal paraurti tramite sportello solidale con la carrozzeria?</t>
  </si>
  <si>
    <t>SPECCHI RETROVISORI ESTERNI</t>
  </si>
  <si>
    <t>SPECCHI RETROVISORI INTERNI</t>
  </si>
  <si>
    <t>Indicare marca/che e modello/i e descrivere dettagliatamente le caratteristiche tecniche. Allegare foto e/o documentazione tecnica indicanti anche la posizione sul veicolo.</t>
  </si>
  <si>
    <t>POSTO GUIDA</t>
  </si>
  <si>
    <t>PROTEZIONE LATERALE DI CHIUSURA</t>
  </si>
  <si>
    <t xml:space="preserve">Descrivere dettagliatamente le caratteristiche tecniche, indicare marca e modello, (allegare documentazione tecnica).
</t>
  </si>
  <si>
    <t>PROTEZIONE LATERALE SUPERIORE  DI CHIUSURA</t>
  </si>
  <si>
    <t>Alloggiamento per gli strumenti/apparecchiature/dispositivi atti alla vendita a bordo dei titoli di viaggio</t>
  </si>
  <si>
    <t>Descrivere dettagliatamente le soluzioni tecniche (allegare documentazione tecnica).</t>
  </si>
  <si>
    <t>PROTEZIONE POSTERIORE DEL POSTO GUIDA</t>
  </si>
  <si>
    <t>Descrivere dettagliatamente le soluzioni tecniche della parte superiore della paretina laterale di chiusura, (allegare documentazione tecnica).</t>
  </si>
  <si>
    <t>Descrivere dettagliatamente le soluzioni e le caratteristiche tecniche, (allegare documentazione tecnica).</t>
  </si>
  <si>
    <t>SEDILE AUTISTA</t>
  </si>
  <si>
    <t>Comandi per le regolazioni del sedile autista e la profondità di seduta</t>
  </si>
  <si>
    <t>Descrivere dettagliatamente il tipo di comando per la regolazione del sedile autista.</t>
  </si>
  <si>
    <t>Il veicolo adotta una soluzione con regolazioni del sedile autista ad esclusivo comando elettrico?</t>
  </si>
  <si>
    <t>Descrivere dettagliatamente il tipo di comando.</t>
  </si>
  <si>
    <t>Descrivere dettagliatamente le caratteristiche tecniche, marca e modello, indicare tramite elaborati grafici e documentazioni tutte le tipologie di sedili applicabili, le diverse tipologie e colorazioni dei rivestimenti, interni e della mancorrenteria che dovranno essere rispondenti ai disposti della norma CUNA NC 590-02 o ad equivalente norma comunitaria armonizzata (allegare documentazione tecnica).</t>
  </si>
  <si>
    <t>SEDILI PASSEGGERI</t>
  </si>
  <si>
    <t xml:space="preserve">I sedili a “cantilever” sono montati con fissaggio a parete su barre longitudinali, che consentano lo scorrimento dei sedili per variare il layout interno con minimi interventi.? </t>
  </si>
  <si>
    <t>DISTANZIAMENTO SEDILI</t>
  </si>
  <si>
    <t>PROTEZIONE DELLE POLTRONCINE IN CORRISPONDENZA DELLE PORTE</t>
  </si>
  <si>
    <t>Descrivere dettagliatamente le caratteristiche tecniche delle soluzioni adottate (allegare documentazione tecnica).</t>
  </si>
  <si>
    <t>GUSCIO</t>
  </si>
  <si>
    <t>Descrivere dettagliatamente le caratteristiche tecniche e materiali di realizzazione (allegare documentazione tecnica e fotografica).</t>
  </si>
  <si>
    <t>STAFFA DI PROTEZIONE</t>
  </si>
  <si>
    <t>Art. 4-3.9.2 STAFFA DI PROTEZIONE LATERALE - BRACCIOLO del "Capitolato Tecnico ..."</t>
  </si>
  <si>
    <t>Art. 4-3.9.1.1 GUSCIO del "Capitolato Tecnico ..."</t>
  </si>
  <si>
    <t>Art. 4-3.9.1 STRUTTURA DEL SEDILE del "Capitolato Tecnico ..."</t>
  </si>
  <si>
    <t xml:space="preserve">RIVESTIMENTO SEDUTA E SCHIENALE </t>
  </si>
  <si>
    <t>Descrivere dettagliatamente le soluzioni adottabili (allegare documentazione tecnica).</t>
  </si>
  <si>
    <t>Allegare certificazioni attestanti il superamento delle prove di resistenza al fuoco e al taglio come specificato all'interno del capitolato tecnico - Allegato B</t>
  </si>
  <si>
    <t>Il rivestimento dei sedili sono personalizzabili con colorazioni diverse?</t>
  </si>
  <si>
    <t>Il rivestimento delle sedute e degli schienali sono separati e agganciati alla piastra sedile e alla piastra schienale del guscio?</t>
  </si>
  <si>
    <t>BOTOLE DI ISPEZIONE</t>
  </si>
  <si>
    <t>Indicare il numero e descrizione (allegare figurino relativo alla dislocazione e documentazione fotografica)</t>
  </si>
  <si>
    <t>ILLUMINAZIONE INTERNA</t>
  </si>
  <si>
    <t>CLIMATIZZATORI POSTO GUIDA E PASSEGGERI</t>
  </si>
  <si>
    <t>SISTEMA DI TRATTAMENTO DELL'ARIA NEL POSTO GUIDA E VANO PASSEGGERI</t>
  </si>
  <si>
    <t>Descrivere dettagliatamente il sistema di trattamento dell'aria, le caratteristiche tecniche (allegare documentazione tecnica).</t>
  </si>
  <si>
    <t>Accorgimenti adottati per abbattere le impurità presenti nell'aria</t>
  </si>
  <si>
    <t>Descrivere tutti gli accorgimenti adottati  (allegare documentazione tecnica).</t>
  </si>
  <si>
    <t>marca e modello - (indicare soluzione proposta ed allegare eventuale documentazione fotografica e layout interno da cui emerga chiaramente la distribuzione degli stessi all'interno del veicolo)</t>
  </si>
  <si>
    <t xml:space="preserve">AEROTERMI </t>
  </si>
  <si>
    <t xml:space="preserve">
Accorgimenti adottati per ottenere un rapido ed efficace sbrinamento e/o sghiacciamento di tutte le superfici vetrate con particolare attenzione per le porte, finestrino anteriore autista e parabrezza</t>
  </si>
  <si>
    <t xml:space="preserve">
Descrivere tutti gli accorgimenti adottati (allegare documentazione tecnica).</t>
  </si>
  <si>
    <t>Passaggio del flusso d'aria attraverso le batterie riscaldanti ed evaporanti</t>
  </si>
  <si>
    <t>Descrivere il  passaggio del flusso d'aria attraverso le batterie riscaldanti ed evaporanti  (allegare documentazione tecnica).</t>
  </si>
  <si>
    <t>Descrivere la funzione di ricircolo d'aria  (allegare documentazione tecnica).</t>
  </si>
  <si>
    <t xml:space="preserve">
FUNZIONE DI RICIRCOLO D'ARIA</t>
  </si>
  <si>
    <t>COMPRESSORE</t>
  </si>
  <si>
    <t>Art. 4-3.12.2.2  COMPRESSORE PER  REFRIGERANTI  del "Capitolato Tecnico ..."</t>
  </si>
  <si>
    <t>dati delle prestazioni</t>
  </si>
  <si>
    <t>dati tecnici</t>
  </si>
  <si>
    <t>dimensioni</t>
  </si>
  <si>
    <t>Art. 4-3.12.2.2 COMPRESSORE PER REFRIGERANTI del "Capitolato Tecnico ..."</t>
  </si>
  <si>
    <t>PRERISCALDATORE</t>
  </si>
  <si>
    <t>Il veicolo è dotato di un dispositivo integrato e controllato esclusivamente dal CanBus del veicolo che permetta la sua completa diagnosticabilità?</t>
  </si>
  <si>
    <t>Δtm (temperatura media delle variazioni della temperatura nei punti di misura tra inizio e fine test) (espresso in °C)</t>
  </si>
  <si>
    <t>Δt (variazione tra la temperatura massima e la temperatura minima  rilevate nei punti di misura ambiente autobus a fine test) (espresso in °C)</t>
  </si>
  <si>
    <t>Δtms (temperatura media delle variazioni della temperatura nei punti di misura tra inizio e fine test) (espresso in °C)</t>
  </si>
  <si>
    <t>Δts (variazione tra la temperatura massima e la temperatura minima  rilevate nei punti di misura ambiente autobus a fine test) (espresso in °C)</t>
  </si>
  <si>
    <t>DISPOSITIVO DI PRENOTAZIONE FERMATA</t>
  </si>
  <si>
    <t>SISTEMA DI SUPERVISIONE E CONTROLLO DELLA FLOTTA DI AUTOBUS ADIBITI AL TRASPORTO PUBBLICO LOCALE DI PERSONE)</t>
  </si>
  <si>
    <t xml:space="preserve">INDICATORI DI PERCORSO
</t>
  </si>
  <si>
    <t>IMPIANTO DI VOCALIZZAZIONE ESTERNO</t>
  </si>
  <si>
    <t>IMPIANTO DI VOCALIZZAZIONE INTERNO</t>
  </si>
  <si>
    <t>antenna radio, GPS/GSM/GPRS e per le comunicazione Wi-Fi</t>
  </si>
  <si>
    <t>CATENE APPLICABILI SUL MEZZO</t>
  </si>
  <si>
    <t>Indicare marca e modello, (allegare documentazione tecnica).</t>
  </si>
  <si>
    <t xml:space="preserve">SISTEMA DI ALLARME PER MANOVRE IN RETROMARCIA </t>
  </si>
  <si>
    <t>RADIO/LETTORE CD/MP3</t>
  </si>
  <si>
    <t>Indicare marca e modello dell'amplificatore con microfono autista e numero altoparlanti installati</t>
  </si>
  <si>
    <t xml:space="preserve">AMPLIFICATORE, MICROFONO AUTISTA, ALTOPARLANTI </t>
  </si>
  <si>
    <t>SISTEMA DI CONTAPASSEGGERI</t>
  </si>
  <si>
    <t>SISTEMA DI VIDEOSORVEGLIANZA INTERNA A CIRCUITO CHIUSO</t>
  </si>
  <si>
    <t>Sistema di visione posteriore per assistenza nelle manovre in retromarcia con telecamera</t>
  </si>
  <si>
    <t xml:space="preserve">IMPIANTO TV CONTROLLO PORTA POSTERIORE
</t>
  </si>
  <si>
    <t xml:space="preserve">Dotato del dispositivo di assistenza retromarcia a segnale ottico ed acustico. Il segnale ottico deve essere visualizzato dal conducente mediante led luminosi con almeno sei segmenti. Il segnale acustico deve essere segnalato al conducente mediante un sistema ad intervallo di toni. Tale sistema deve funzionare al buio e nelle varie condizioni climatiche, come meglio specificato all’art. 2 MISSIONE TIPICA del presente capitolato tecnico - Allegato B. </t>
  </si>
  <si>
    <t>PARABREZZA</t>
  </si>
  <si>
    <t>Descrivere dettagliatamente le caratteristiche tecniche del parabrezza, indicare marca e modello, (allegare documentazione tecnica)</t>
  </si>
  <si>
    <t>Indicare le soluzioni adottate per evitate i riflessi ingannevoli, sul parabrezza, dell’interno dell’autobus (effetto specchio)</t>
  </si>
  <si>
    <t>Indicare tutte le soluzioni possibili riguardo alla scelta dei materiali di personalizzazione interna del veicolo (colorazione del rivestimento del pavimento, del padiglione, delle fiancate, del rivestimento dei sedili, ecc.) da adottare per ridurre i riflessi sul parabrezza</t>
  </si>
  <si>
    <t xml:space="preserve">Indicare gli accorgimenti tecnici, (curvatura del vetro del parabrezza), eventuali soluzioni ergonomiche dell’abitacolo e del posto guida (ad esempio: parete divisoria antiabbagliante retro autista, utilizzo di colori opachi non riflettenti, maggior possibilità di diversificazione e di attenuazione dell’intensità luminosa all’interno del vano passeggeri oltre a quella standard, dotazione di punti luce individuali). </t>
  </si>
  <si>
    <t>VETRI ANTERO-LATERALI</t>
  </si>
  <si>
    <t>Descrivere dettagliatamente le caratteristiche tecniche dei vetri anterolaterali, indicare marca e modello, (allegare documentazione tecnica)</t>
  </si>
  <si>
    <t>FINESTRINO CONDUCENTE</t>
  </si>
  <si>
    <t>Descrivere dettagliatamente le caratteristiche tecniche del finestrino conducente, indicare marca e modello, (allegare documentazione tecnica)</t>
  </si>
  <si>
    <t>CRISTALLI LATERALI</t>
  </si>
  <si>
    <t>Descrivere dettagliatamente le caratteristiche tecniche  dei cristalli laterali, indicare marca e modello, (allegare documentazione tecnica)</t>
  </si>
  <si>
    <t xml:space="preserve">Spessore in mm dei cristalli laterali </t>
  </si>
  <si>
    <t>Percentuale di luce che attraversa la vetratura</t>
  </si>
  <si>
    <t>Percentuale di energia totale proveniente dall’irraggiamento solare che attraversa la vetratura</t>
  </si>
  <si>
    <t xml:space="preserve">Percentuale di raggi UV che attraversano la vetratura </t>
  </si>
  <si>
    <t xml:space="preserve">Percentuale luce infrarossa che attravera la vetratura </t>
  </si>
  <si>
    <t>caratteristiche minime:</t>
  </si>
  <si>
    <t>caratteristiche migliorative:</t>
  </si>
  <si>
    <t>VETRATURA PORTE</t>
  </si>
  <si>
    <t>Descrivere dettagliatamente le caratteristiche tecniche della vetratura porte, indicare marca e modello, (allegare documentazione tecnica)</t>
  </si>
  <si>
    <t>LUNOTTO POSTERIORE</t>
  </si>
  <si>
    <t>Descrivere dettagliatamente le caratteristiche tecniche del lunotto posteriore, indicare marca e modello, (allegare documentazione tecnica)</t>
  </si>
  <si>
    <t>CRONOTACHIGRAFO</t>
  </si>
  <si>
    <t>PORTA AVVISI UTENZA</t>
  </si>
  <si>
    <t>LIMITATORE DI VELOCITA'</t>
  </si>
  <si>
    <t>Eventuali dotazioni aggiuntive a quelle richieste nel capitoilato tecnico - Allegato B</t>
  </si>
  <si>
    <t>Descrivere tipologie e caratteristiche tecniche.</t>
  </si>
  <si>
    <t xml:space="preserve">Valore del consumo secondo il Ciclo SORT 1, espresso in l/100 km. </t>
  </si>
  <si>
    <t>Valore del consumo secondo il Ciclo SORT 2, espresso in l/100 km.</t>
  </si>
  <si>
    <t xml:space="preserve">Valore del consumo secondo il Ciclo SORT 3, espresso in l/100 km. </t>
  </si>
  <si>
    <t xml:space="preserve">Consumo energetico a norme CUNA NC 503-01 e CUNA NC 503-02 espresso in l/100kmt. </t>
  </si>
  <si>
    <t>Allegare scheda di prova</t>
  </si>
  <si>
    <t xml:space="preserve">Valore dello spunto in salita espresso in percentuale secondo la norma CUNA NC 503-08. </t>
  </si>
  <si>
    <t>Allegare documentazione video e/o fotografica</t>
  </si>
  <si>
    <t>Indicare se i report allegati sono corredati da documentazione  video e/o fotografica</t>
  </si>
  <si>
    <t>Descrivere dettagliatamente le caratteristiche tecniche  (allegare documentazione tecnica)</t>
  </si>
  <si>
    <t>SEGNALAZIONE DEL CONSUMO DI CARBURANTE</t>
  </si>
  <si>
    <t>Descrivere dettagliatamente le caratteristiche sulla classe di efficienza degli pneumatici secondo quanto richiesto dal Regolamento CE/1222/2009 dell’Unione Europea (allegare documentazione tecnica e certificazione)</t>
  </si>
  <si>
    <t>CLASSE DI EFFICIENZA DEGLI PNEUMATICI</t>
  </si>
  <si>
    <t>SISTEMA DI CONTROLLO PRESSIONE DEGLI PNEUMATICI</t>
  </si>
  <si>
    <t>Indicare la pressione raccomandata di gonfiaggio ruote (in bar)</t>
  </si>
  <si>
    <t>Art. 4-4.4.4.4 LIQUIDO PROTETTIVO ANTICONGELANTE/REFRIGERANTE del "Capitolato Tecnico ..."</t>
  </si>
  <si>
    <t>LIQUIDO PROTETTIVO ANTICONGELANTE/REFRIGERANTE</t>
  </si>
  <si>
    <t>TECNICHE COSTRUTTIVE PER FAVORIRE IL CONTENIMENTO DEL RUMORE ALL'INTERNO DELL'ABITACOLO</t>
  </si>
  <si>
    <t>Descrivere dettagliatamente le caratteristiche tecniche (allegare documentazione tecnica e fotografica)</t>
  </si>
  <si>
    <t>Indicare livello di rumorosità di veicolo in partenza da fermo dB (A) secondo norme CUNA NC 504-03</t>
  </si>
  <si>
    <t>Indicare livello di rumorosità di veicolo fermo dB (A) secondo norme CUNA NC 504-04</t>
  </si>
  <si>
    <t xml:space="preserve">
TECNICHE COSTRUTTIVE PER FAVORIRE IL CONTENIMENTO DELLE VIBRAZIONI ALL'INTERNO DELL'ABITACOLO
</t>
  </si>
  <si>
    <t>Allegare verbale delle prove come da indicazioni dell'Art.. 4-5.1.2 VIBRAZIONI del Capitolato Tecnico  - allegato B</t>
  </si>
  <si>
    <t xml:space="preserve">Attestazione che gli apparecchi elettrici / elettronici installati non creino situazioni di conflitto e non provochino disturbi di natura elettromagnetica </t>
  </si>
  <si>
    <t>Allegare certificazione e relativa relazione di prova</t>
  </si>
  <si>
    <t>SISTEMA DI ALLARME ANTINCENDIO</t>
  </si>
  <si>
    <t>Descrivere dettagliatamente le caratteristiche tecniche, indicare marca e modello, (allegare documentazione tecnica, materiale illustrativo).</t>
  </si>
  <si>
    <t>IMPIANTO AUTOMATICO DI SPEGNIMENTO DEGLI INCENDI</t>
  </si>
  <si>
    <t>Il veicolo è dotato di un sistema di spegnimento nei dispositivi di trattamento delle emissioni quali, a titolo esemplificativo e non esaustivo EGR – SCR – PDF..?</t>
  </si>
  <si>
    <t>Il veicolo è dotato d’impianto antincendio diagnosticabile esclusivamente tramite sistema CANbus del veicolo?</t>
  </si>
  <si>
    <t>Il veicolo presenta soluzioni atte a proteggere l’autista in caso di collisione evitando che elementi quali piantone dello sterzo e pedaliere possano arrecare danni, ovvero strutture a deformazione programmata sia della colonna sterzo così come delle pedaliere?</t>
  </si>
  <si>
    <t>Il veicolo è dotato di soluzioni atte a proteggere gli autisti in caso di collisione predisponendo il blocchetto di accensione non sul piantone dello sterzo?</t>
  </si>
  <si>
    <t>Allegare documentazione tecnica.
Allegare rapporto di prova rilasciato da organismo notificato di uno Stato membro limitatamente alla cosiddetta “prova del pendolo</t>
  </si>
  <si>
    <t>DIRITTO ALLA MOBILITA'</t>
  </si>
  <si>
    <t>Art. 5 DIRITTO ALLA MOBILITA' del "Capitolato Tecnico ..."</t>
  </si>
  <si>
    <t>DIRITTO ALLA MOBILITÀ</t>
  </si>
  <si>
    <t>Descrivere dispositivi atti a migliorare la mobilità delle persone a ridotta capacità motoria o ipovedenti, oltre a quelli prescritti nel capitolato tecnico - Allegato B</t>
  </si>
  <si>
    <t>Indice di elasticità del cambio IC = P/C, in cui P è la potenza massima del motore espressa in kW (vedere art. 4.2.1 MOTOPROPULSORE- EURO 6 del capitolato tecnico - Allegato B e  C rappresenta la coppia massima in entrata al cambio descritta al punto precedente</t>
  </si>
  <si>
    <t>Descrivere dettagliatamente le caratteristiche tecniche, con speciale riguardo a quanto previsto all'art. 4.2.4 IMPIANTO FRENANTE del capitolato tecnico - Allegato B? indicare marca e modello, (allegare documentazione tecnica).</t>
  </si>
  <si>
    <t>E' dotato di un telaio reticolare autoportante, secondo quanto indicato al capitolo 4-3.1 STRUTTURA - TELAIO del capitolato tecnico - Allegato B?</t>
  </si>
  <si>
    <t>Indicare le soluzioni che consentano di evitare interventi di manutenzione o revisione per tutta la durata garantita come indicato al capitolo 4-3.1 STRUTTURA - TELAIO del capitolato tecnico - Allegato B</t>
  </si>
  <si>
    <t>Descrivere le caratteristiche tecniche del padiglione, con speciale riferimento a quanto richiesto al punto 4-3.2.1 PADIGLIONE del capitolato tecnico - Allegato B. (Allegare documentazione tecnica)</t>
  </si>
  <si>
    <t>Indicare la disposizione dell'intero posto di guida, suddiviso nelle zone A), B), C) e D) di cui all'art. 4-3.8 POSTO GUIDA del capitolato tecnico - Allegato B</t>
  </si>
  <si>
    <t>Allegare verbale dettagliato di prova (come descritto all'art. 4-4.2.1 PROVE SORT del capitolato tecnico - Allegato B</t>
  </si>
  <si>
    <t>Allegare verbale delle prove come da indicazioni dell'Art. 4-5.1.1 RUMOROSITA' del capitolato tecnico - Allegato B</t>
  </si>
  <si>
    <t>Allegare verbale delle prove come da indicazioni dell'Art.. 4-5.1.2 VIBRAZIONI del capitolato tecnico - Allegato B</t>
  </si>
  <si>
    <t>Il veicolo è equipaggiato con un sistema di controllo che consentano di adattare automaticamente sia la velocità di marcia, sia la distanza dal veicolo che precede, nei limiti di valori preimpostati, rispondenti integralmente alle caratteristiche descritte all'interno del capitolato tecnico - Allegato B?</t>
  </si>
  <si>
    <t>Il veicolo è equipaggiato con  sistemi di sicurezza attiva che, mediante l’uso di una opportuna videocamera installata nella zona frontale dell’autobus, controllino in continuazione la posizione dello stesso all’interno della corsia di marcia, rispondenti integralmente alle caratteristiche descritte all'interno del capitolato tecnico - Allegato B?</t>
  </si>
  <si>
    <t>Il veicolo è equipaggiato di un etilometro collegato all’avviamento del veicolo, atto a valutare il livello di alcool etilico presente nel sangue del conducente, rispondente integralmente alle caratteristiche descritte all'interno del capitolato tecnico - Allegato B?</t>
  </si>
  <si>
    <t>Il veicolo è equipaggiato con sistema, rispondenti integralmente alle caratteristiche descritte all'interno del capitolato tecnico - Allegato B che riconosca i pedoni in traiettoria e arrestino il veicolo per evitare di investirli?</t>
  </si>
  <si>
    <t>Il veicolo è equipaggiato con sistema che controlli costantemente il comportamento alla guida dell’autista, prendendo in considerazione gli elementi chiave di velocità, accelerazione (sia longitudinale che laterale), i movimenti dello sterzo ed il grado di attenzione del conducente, rispondente integralmente alle caratteristiche descritte all'interno del capitolato tecnico - Allegato B?</t>
  </si>
  <si>
    <t>Art. 10  SISTEMA QUALITA' del "Capitolato Tecnico ..."</t>
  </si>
  <si>
    <t>Art. 10 SISTEMA QUALITA' del "Capitolato Tecnico ..."</t>
  </si>
  <si>
    <t>Art. 8 GARANZIA del "Capitolato Tecnico ..."</t>
  </si>
  <si>
    <t>Indicare garanzia base globale in cifre ed in lettere (espressa in giorni di calendario) - come definita al punto “1” dell’Art. 8 GARANZIA del capitolato tecnico - Allegato B</t>
  </si>
  <si>
    <t>Indicare garanzia drive line in cifre ed in lettere (espressa in km) - come definita al punto “2” dell’Art. 8 GARANZIA</t>
  </si>
  <si>
    <t>Art. 8-2 RESPONSABILE DELL’ASSISTENZA (RA)</t>
  </si>
  <si>
    <t>Art. 8-3 RESPONSABILE TECNICO DELLA COMMESSA (RTC)</t>
  </si>
  <si>
    <t>Indicare nominativo, qualifica e ruolo all'interno dell'azienda</t>
  </si>
  <si>
    <t>Art. 11 PROTEZIONE AMBIENTALE del "Capitolato Tecnico ..."</t>
  </si>
  <si>
    <t>ORGANIZZAZIONE DELLA STRUTTURA DI MANUTENZIONE A LIVELLO EUROPEO</t>
  </si>
  <si>
    <t>STRUTTURA A LIVELLO NAZIONALE PER LA DISTRIBUZIONE/VENDITA/ASSISTENZA/FORNITURA RICAMBI</t>
  </si>
  <si>
    <t>SEDI DI TUTTE LE FILIALI CONCESSIONARIE A LIVELLO NAZIONALE</t>
  </si>
  <si>
    <t>SEDI DI TUTTE LE OFFICINE AUTORIZZATE ESISTENTI A LIVELLO NAZIONALE</t>
  </si>
  <si>
    <t>Descrivere dettagliatamente le caratteristiche della struttura a livello nazionale per la distribuzione/vendita/assistenza/fornitura ricambi, allegando tutta la documentazione necessaria per valutarne la completezza e l'efficacia (allegare documentazione)</t>
  </si>
  <si>
    <t>Descrivere dettagliatamente le caratteristiche le sedi di tutte le officine autorizzate esistenti a livello nazionale specificamente dedicate alla manutenzione degli autobus, precisando se siano specializzate nella manutenzione dell'intero veicolo, nella sola linea di trasmissione della sola carrozzeria (allegare documentazione)</t>
  </si>
  <si>
    <t>SEDI DI PRODUZIONE DELL'AUTOBUS</t>
  </si>
  <si>
    <t xml:space="preserve">Dichiarare se il costruttore ha adottato un sistema interno di qualità e specificare in base a quali norme di riferimento il sistema di qualità è stato eventualmente certificato. </t>
  </si>
  <si>
    <t>Se del caso allegare copia della certificazione in corso di validità. In caso contrario allegare manuale di qualità</t>
  </si>
  <si>
    <t>Descrivere dettagliatamente la politica ambientale del Costruttore ed allegare documentazione tecnica ed eventuali certificazioni che consentano di interpretare la filosofia aziendale in tal senso</t>
  </si>
  <si>
    <t>POLITICA AMBIENTALE DEL COSTRUTTORE</t>
  </si>
  <si>
    <t xml:space="preserve">Indicare della versione del veicolo proposto il numero degli esemplari immatricolati in ambito europeo negli ultimi tre anni. </t>
  </si>
  <si>
    <t xml:space="preserve">Allegare distinta comprendente il tipo di veicolo, il Paese d'immatricolazione ed il relativo acquirente. </t>
  </si>
  <si>
    <t>Art. 13 AFFIDABILITÀ – MODULARITA’ – OPERATIVITA’ GESTIONALE del "Capitolato Tecnico ..."</t>
  </si>
  <si>
    <t>ART. 14 REQUISITI DI MANUTENIBILITÀ E MANUTENZIONE del "Capitolato Tecnico ..."</t>
  </si>
  <si>
    <t>Rispetto ai principi elencati all'interno dell'art. 14 REQUISITI DI MANUTENIBILITÀ E MANUTENZIONE del capitolato tecnico  - Allegato B, il Fornitore dovrà allegare tutte le informazioni atte a valutare la manutenibilità dei mezzi, con speciale riferimento alle caratteristiche essenziali all'interno del citato articolo</t>
  </si>
  <si>
    <t>PRINCIPI ELENCATI ALL'INTERNO DELL'ART. 14 REQUISITI DI MANUTENIBILITÀ E MANUTENZIONE</t>
  </si>
  <si>
    <t>Art. 15 RIPARABILITÀ E REPERIBILITÀ DEI RICAMBI del "Capitolato Tecnico ..."</t>
  </si>
  <si>
    <t>Indicare il tempo massimo di fornitura (dalla data di ricevimento dell’ordine a quella di consegna presso la sede della Società Appaltante  per le normali richieste di materiali. Il valore dichiarato sarà vincolante rispetto a quanto indicato al punto 20.3 PENALITÀ PER MANCATO RISPETTO DELLE TEMPISTICHE DI CONSEGNA DEI RICAMBI del capitolato tecnico - Allegato B.</t>
  </si>
  <si>
    <t>Indicare il tempo massimo di fornitura (dalla data di ricevimento dell’ordine a quella di consegna presso la sede della Società Appaltante per le richieste di ricambi per veicolo fermo. Tale tempo, non dovrà comunque essere superiore ad un massimo di 48 ore consecutive, ad esclusione delle giornate festive. Il valore dichiarato sarà vincolante rispetto a quanto indicato al punto 20.3 PENALITÀ PER MANCATO RISPETTO DELLE TEMPISTICHE DI CONSEGNA DEI RICAMBI del capitolato tecnico - Allegato B.</t>
  </si>
  <si>
    <t>Allegare dichiarazione</t>
  </si>
  <si>
    <t>Indicare il tempo massimo di fornitura (dalla data di ricevimento dell’ordine a quella di consegna presso la sede della Società Appaltante per le normali richieste di materiali. Tale tempo non deve comunque essere superiore a 15 (quindici) giorni ad esclusione delle giornate festive. Il valore dichiarato sarà vincolante rispetto a quanto indicato al punto 20.3 PENALITÀ PER MANCATO RISPETTO DELLE TEMPISTICHE DI CONSEGNA DEI RICAMBI del capitolato tecnico - Allegato B.</t>
  </si>
  <si>
    <t>Art. 16 SERVIZIO ASSISTENZA ED ORGANIZZAZIONE POST-VENDITA  del "Capitolato Tecnico ..."</t>
  </si>
  <si>
    <t>Dichiarazione della presenza in ambito nazionale di proprie sedi di assistenza tecnica diretta, con indicazione dei relativi indirizzi.</t>
  </si>
  <si>
    <t>Allegare documentazione descrittiva</t>
  </si>
  <si>
    <t>Allegare documentazione relativa a detti centri in grado di illustrare completamente il tipo di struttura, le installazioni, la forza lavoro e l'eventuale presenza di veicoli e attrezzature speciali</t>
  </si>
  <si>
    <t>Art. 19  TERMINI DI CONSEGNA del "Capitolato Tecnico ..."</t>
  </si>
  <si>
    <t xml:space="preserve">PIANO DI MANUTENZIONE
</t>
  </si>
  <si>
    <t>Eventuali commenti aggiuntivi
Allegare schede tecniche 14.3.1/a e 14.3.1/b servizio di manutenzione full service - elementi oggetto di manutenzione programmata</t>
  </si>
  <si>
    <t>Indicare il livello di accelerazione globale misurata sul sedile dell'autista Vpc, (m/s²)  con riferimento ai limiti di esposizione riportati nella norma UNI ISO 2631-1:2014 e nel D.lgs. 81/2008, e alle linee guida di cui alla norma UNI EN 1032:2009</t>
  </si>
  <si>
    <t>1) Indicare il livello di accelerazione globale Vpb (m/s²), con riferimento alle prescrizioni riportate nella norma UNI ISO 2631-1:2014, rilevata sul pavimento in corrispondenza del punto di intersezione  fra l'asse della corsia e l'asse del vano porta anteriore</t>
  </si>
  <si>
    <t>2) Indicare il livello di accelerazione globale Vpa (m/s²), con riferimento alle prescrizioni riportate nella norma UNI ISO 2631-1:2014, rilevata sul pavimento in corrispondenza del punto di intersezione  fra l'asse della corsia e l'asse del vano porta posteriore</t>
  </si>
  <si>
    <t>Indicare il livello di accelerazione globale misurata sul volante Vpv,  con riferimento ai limiti di esposizione riportati nelle norme UNI EN ISO 5349-1:2004, UNI EN ISO 5349-2:2004 e nel D.lgs. 81/2008, e alle linee guida di cui alla norma UNI EN 1032:2009</t>
  </si>
  <si>
    <t>Indicare il livello di accelerazione globale Vpd (m/s²), misurata sul mancorrente verticale,  con riferimento alle prescrizioni riportate nelle norme UNI EN ISO 5349-1:2004, UNI EN ISO 5349-2: 2004</t>
  </si>
  <si>
    <t>Indicare il livello di accelerazione globale Vpe (m/s²),  misurata sul mancorrente orizzontale,  con riferimento alle prescrizioni riportate nelle norme UNI EN ISO 5349-1:2004, UNI EN ISO 5349-2: 2004</t>
  </si>
  <si>
    <t>Indicare il livello di accelerazione globale Vpf (m/s²), misurata su vetro lato destro del veicolo,  con riferimento alle prescrizioni riportate nella norma UNI ISO 2631-1: 2014</t>
  </si>
  <si>
    <t>Indicare il livello di accelerazione globale Vpg (m/s²), misurata su vetro lato sinistro del veicolo,  con riferimento alle prescrizioni riportate nella norma UNI ISO 2631-1: 2014</t>
  </si>
  <si>
    <t>Indicare il livello di accelerazione globale Vph (m/s²), misurata su vetro conducente del veicolo,  con riferimento alle prescrizioni riportate nella norma UNI ISO 2631-1: 2014</t>
  </si>
  <si>
    <t xml:space="preserve">Indicare il livello di accelerazione globale misurata sul pianale sotto il sedile dell'autista,  con riferimento alle prescrizioni riportate nella norma UNI ISO 2631-1:2014 </t>
  </si>
  <si>
    <t xml:space="preserve">Indicare il livello di accelerazione globale misurata sul sedile al centro del veicolo,  con riferimento alle prescrizioni riportate nella norma UNI ISO 2631-1:2014 </t>
  </si>
  <si>
    <t xml:space="preserve">Indicare il livello di accelerazione globale misurata sul sedile al centro dello sbalzo posteriore del veicolo,  con riferimento alle prescrizioni riportate nella norma UNI ISO 2631-1:2014 </t>
  </si>
  <si>
    <t xml:space="preserve">Valore della velocità commerciale espresso in chilometri all'ora derivato dalla scheda delle prove secondo la norma CUNA NC 503-03. </t>
  </si>
  <si>
    <t>Parte posteriore dB (A) secondo norme CUNA NC 504-01 e NC 504-02  (della testa di un passeggero in piedi al centro dello sbalzo posteriore del veicolo)</t>
  </si>
  <si>
    <t>LIVELLO DI RUMOROSITÀ CON VEICOLO FERMO E MOTORE IN MOTO AL MINIMO</t>
  </si>
  <si>
    <t>L1
19.a</t>
  </si>
  <si>
    <t>G7
4.3.9.3.a</t>
  </si>
  <si>
    <t>Dotato di canale trasversale totalmente integrato sul padiglione, posizionato nella parte interiore all'interno del veicolo, atto a contenere l'indicatore di percorso e di fermata interno?</t>
  </si>
  <si>
    <t>Il veicolo è equipaggiato di sistema antisfondamento laterale in grado di fornire adeguata protezione ai passeggeri trasportati in caso di urto laterale?</t>
  </si>
  <si>
    <t xml:space="preserve">Soluzioni tecniche e tecnologie adottate per rispettare le caratteristiche EURO 6 </t>
  </si>
  <si>
    <t>Descrivere dettagliatamente le caratteristiche tecniche, i materiali, allegare documentazione tecnica da cui sia possibile evincere il percorso delle tubazioni di alimentazione ed il materiale utilizzato nei vari tratti, nonché gli accorgimenti adottati per proteggere tuberia e raccordi dalle vibrazioni e dagli urti</t>
  </si>
  <si>
    <t>Il serbatoio del liquido protettivo è dotato di tappo che impedisce la sottrazione del liquido stesso?</t>
  </si>
  <si>
    <t>Descrivere dettagliatamente la profondità del sedile autista.</t>
  </si>
  <si>
    <t>Indicare la profondità del piano di seduta (in mm)</t>
  </si>
  <si>
    <t>Il veicolo è dotato di un impianto Can-Bus con struttura centro – stella con soluzione multiporta per l’interconnessione delle centraline di bordo (central gateway), con linee Can dedicate ai diversi elementi di bordo (linea Can telematica, telaio, cabina, diagnostica…)?</t>
  </si>
  <si>
    <t xml:space="preserve">Descrivere dettagliatamente le caratteristiche tecniche, indicare il posizionamento sul veicolo (allegare documentazione tecnica, fotografica e schemi).
</t>
  </si>
  <si>
    <t>Il veicolo è dotato di illuminazione esterna con tecnologia a led luminosi del tipo a manutenzione ridotta (luci d'ingombro, luci di posizione, indicatore di direzione, luci targa e luci stop)?</t>
  </si>
  <si>
    <t xml:space="preserve">Valore del tempo di accelerazione necessario per   percorrere 15 metri (s) derivato dalla scheda delle prove secondo la norma CUNA NC 503-06. </t>
  </si>
  <si>
    <t xml:space="preserve">Valore del tempo di accelerazione necessario per   percorrere 100 metri (s) derivato dalla scheda delle prove secondo la norma CUNA NC 503-06. </t>
  </si>
  <si>
    <t>Descrivere dettagliatamente le caratteristiche secondo quanto descritto nell'art.  4-4.4.4.4 LIQUIDO PROTETTIVO ANTICONGELANTE/REFRIGERANTE del capitolato tecnico – Allegato B, indicare marca  (allegare documentazione tecnica).</t>
  </si>
  <si>
    <t>Indicare gli intervalli di sostituzione del  liquido protettivo anticongelante/refrigerante in funzione di quanto indicato nell'art. 2 MISSIONE TIPICA del capitolato tecnico – Allegato B</t>
  </si>
  <si>
    <t xml:space="preserve">Parte centrale dB (A) secondo norme CUNA NC 504-01 e NC 504-02  (della testa di un passeggero in piedi al centro del veicolo) </t>
  </si>
  <si>
    <t>Descrivere dettagliatamente le caratteristiche della struttura, (denominazione, indirizzo, riferimenti) e ubicazione e organizzazione dei magazzini ricambi ed (allegare documentazione)</t>
  </si>
  <si>
    <t>Descrivere dettagliatamente le caratteristiche di tutte le filiali concessionarie a livello nazionale (allegare documentazione)</t>
  </si>
  <si>
    <t>Indicare il consumo dell'additivo azotato (in % sul consumo di combustibile)</t>
  </si>
  <si>
    <t>I° asse _____________________________      II° asse____________________________</t>
  </si>
  <si>
    <t>Il veioclo è dotato di un avviso acustico all’atto della rimozione del martelletto dal suo punto di ancoraggio?</t>
  </si>
  <si>
    <t>Dispositivo per lo spegnimento automatico del motopropulsore</t>
  </si>
  <si>
    <t>Descrivere dettagliatamente le caratteristiche tecniche, il funzionamento (allegare documentazione tecnica).</t>
  </si>
  <si>
    <t>Art. 4-1.2 CARATTERISTICHE DEL PIANO DI CALPESTIO E DEI GRADINI  del "Capitolato Tecnico ..."</t>
  </si>
  <si>
    <t>Art. 4-1.2.1 CARATTERISTICHE DEL PIANO DI CALPESTIO del "Capitolato Tecnico ..."</t>
  </si>
  <si>
    <t>E1
4-1.2.1.a</t>
  </si>
  <si>
    <t>E1
4-1.2.1.b</t>
  </si>
  <si>
    <t>E1
4-1.2.1.c</t>
  </si>
  <si>
    <t>E3
4-1.4.1.a</t>
  </si>
  <si>
    <t>E3
4-1.4.1.b</t>
  </si>
  <si>
    <t>F1
4-2.1.a</t>
  </si>
  <si>
    <t>F1
4-2.1.b</t>
  </si>
  <si>
    <t>F1
4-2.1.c</t>
  </si>
  <si>
    <t>Dispositivo insensibile all'azione dell'acceleratore che non renda possibile il superamento di 1200 giri motore fino a quando il liquido del circuito di raffreddamento non raggiunga una temperatura tale da garantire la salvaguardia del motopropulsore</t>
  </si>
  <si>
    <t>F1
4-2.1.5.a</t>
  </si>
  <si>
    <t>F2
4-2.2.a</t>
  </si>
  <si>
    <t>F2
4-2.2.b</t>
  </si>
  <si>
    <t>F2
4-2.2.c</t>
  </si>
  <si>
    <t>F2
4-2.2.d</t>
  </si>
  <si>
    <t>F2
4-2.2.e</t>
  </si>
  <si>
    <t>F2
4-2.2.f</t>
  </si>
  <si>
    <t>F3
4-2.3.a</t>
  </si>
  <si>
    <t xml:space="preserve">DISPOSITIVO ELETTRONICO DI OTTIMIZZAZIONE DELLA FRENATA (EBS - Electronic Braking System) con frenatura proporzionale agente su entrambi gli assi
</t>
  </si>
  <si>
    <t>F4
4-2.4.3.a</t>
  </si>
  <si>
    <t>Dispositivo automatico di blocco/sblocco collegato alla cintura di sicurezza del conducente</t>
  </si>
  <si>
    <t>Dispositivo che impedisce l'inserimento delle marce quando la pressione nei serbatoi dell'impianto frenante è inferiore al limite di esercizio</t>
  </si>
  <si>
    <t>F4
4-2.4.6.2.a</t>
  </si>
  <si>
    <t>F4
4-2.4.8.a</t>
  </si>
  <si>
    <t>Art. 4-2.5 ASSALI - SOSPENSIONI - ARTICOLAZIONE SNODO CENTRALE del "Capitolato Tecnico ..."</t>
  </si>
  <si>
    <t>SEGUE ASSALI - SOSPENSIONI - ARTICOLAZIONE SNODO CENTRALE</t>
  </si>
  <si>
    <t>F5
4-2.5.1.a</t>
  </si>
  <si>
    <t>F5
4-2.5.2.a</t>
  </si>
  <si>
    <t>F5
4-2.5.2.b</t>
  </si>
  <si>
    <t>F6
4-2.6.a</t>
  </si>
  <si>
    <t>F6
4-2.6.b</t>
  </si>
  <si>
    <t>F6
4-2.6.c</t>
  </si>
  <si>
    <t>ESSICATORE</t>
  </si>
  <si>
    <t>Tipologia di tubazioni montate e dei componenti pneumatici, i materiali utilizzati, il loro posizionamento con particolare riferimento alla protezione dagli urti e gli agenti atmosferici</t>
  </si>
  <si>
    <t>Art. 4-2.8 PASSARUOTA - RUOTA del "Capitolato Tecnico ..."</t>
  </si>
  <si>
    <t>F9
4-2.8.2.a</t>
  </si>
  <si>
    <t>F10
4-2.9.a</t>
  </si>
  <si>
    <t>F10
4-2.9.b</t>
  </si>
  <si>
    <t>F10
4-2.9.c</t>
  </si>
  <si>
    <t>F7
4-2.10.2.a</t>
  </si>
  <si>
    <t>F7
4-2.10.2.b</t>
  </si>
  <si>
    <t>F7
4-2.10.3.a</t>
  </si>
  <si>
    <t>F7
4-2.10.3.b</t>
  </si>
  <si>
    <t>F7
4-2.10.3.c</t>
  </si>
  <si>
    <t>F7
4-2.10.3.d</t>
  </si>
  <si>
    <t>F7
4-2.10.5.a</t>
  </si>
  <si>
    <t>F7
4-2.10.6.a</t>
  </si>
  <si>
    <t>F7
4-2.10.12.a</t>
  </si>
  <si>
    <t>F8
4-2.11.a</t>
  </si>
  <si>
    <t>F11
4-2.12.a</t>
  </si>
  <si>
    <t>Sistema di registrazione dati e anomalie funzionali (giri motore, pressione olio, ecc.) con relativo software di gestione comprensivo di licenze d’uso, per scarico dati su computer (portatile o strumento dedicato)</t>
  </si>
  <si>
    <t>F7
4-2.10.6.b</t>
  </si>
  <si>
    <t>Il veicolo è dotato di una coppia di batterie di accumulatori supplementari con le medesime caratteristiche delle batterie di accumulatori principali?</t>
  </si>
  <si>
    <t>Indicare numero e posizione dei punti di rifornimento</t>
  </si>
  <si>
    <t>Descrivere dettagliatamente le caratteristiche tecniche, indicare marca e modello, tipo di funzionamento del rabboccatore (allegare documentazione tecnica e certificazione).</t>
  </si>
  <si>
    <t>G1
4-3.1.a</t>
  </si>
  <si>
    <t>G2
4-3.2.1.a</t>
  </si>
  <si>
    <t>G3
4-3.3.a</t>
  </si>
  <si>
    <r>
      <t xml:space="preserve">Descrivere dettagliatamente le caratteristiche tecniche (allegare documentazione tecnica, figurini quotati del veicolo, riportanti le dimensioni del piano di calpestio ed il calcolo delle superfici disponibili per ciascun passeggero in piedi, delle masse sugli assi e le altezze del piano di calpestio rilevate sugli accessi dei passeggeri). 
</t>
    </r>
    <r>
      <rPr>
        <b/>
        <u/>
        <sz val="10"/>
        <rFont val="Garamond"/>
        <family val="1"/>
      </rPr>
      <t>i figurini quotati devono essere in scala 1:20</t>
    </r>
  </si>
  <si>
    <r>
      <t xml:space="preserve">Allegare  figurino quotato della superficie richiesta riportante le dimensioni del piano di calpestio e il calcolo della superficie 
</t>
    </r>
    <r>
      <rPr>
        <b/>
        <u/>
        <sz val="10"/>
        <rFont val="Garamond"/>
        <family val="1"/>
      </rPr>
      <t>il figurino quotato deve essere in scala 1:20</t>
    </r>
  </si>
  <si>
    <r>
      <t>Superficie calpestabile utile in m</t>
    </r>
    <r>
      <rPr>
        <vertAlign val="superscript"/>
        <sz val="10"/>
        <rFont val="Garamond"/>
        <family val="1"/>
      </rPr>
      <t>2</t>
    </r>
    <r>
      <rPr>
        <sz val="10"/>
        <rFont val="Garamond"/>
        <family val="1"/>
      </rPr>
      <t xml:space="preserve">  </t>
    </r>
  </si>
  <si>
    <r>
      <t>Allegare  figurino quotato della superficie calpestabile in m</t>
    </r>
    <r>
      <rPr>
        <vertAlign val="superscript"/>
        <sz val="10"/>
        <rFont val="Garamond"/>
        <family val="1"/>
      </rPr>
      <t>2</t>
    </r>
    <r>
      <rPr>
        <sz val="10"/>
        <rFont val="Garamond"/>
        <family val="1"/>
      </rPr>
      <t xml:space="preserve"> richiesta riportante le dimensioni del piano di calpestio e il calcolo della superficie 
</t>
    </r>
    <r>
      <rPr>
        <b/>
        <u/>
        <sz val="10"/>
        <rFont val="Garamond"/>
        <family val="1"/>
      </rPr>
      <t>il figurino quotato deve essere in scala 1:20</t>
    </r>
  </si>
  <si>
    <r>
      <t xml:space="preserve">allegare figurini quotati
</t>
    </r>
    <r>
      <rPr>
        <b/>
        <u/>
        <sz val="10"/>
        <rFont val="Garamond"/>
        <family val="1"/>
      </rPr>
      <t>il figurino quotato deve essere in scala 1:20</t>
    </r>
  </si>
  <si>
    <r>
      <t xml:space="preserve">Allegare figurini quotati
</t>
    </r>
    <r>
      <rPr>
        <b/>
        <u/>
        <sz val="10"/>
        <rFont val="Garamond"/>
        <family val="1"/>
      </rPr>
      <t>il figurino quotato deve essere in scala 1:20</t>
    </r>
  </si>
  <si>
    <r>
      <t xml:space="preserve">allegare figurino con individuazione univoca delle posizioni
</t>
    </r>
    <r>
      <rPr>
        <b/>
        <u/>
        <sz val="10"/>
        <rFont val="Garamond"/>
        <family val="1"/>
      </rPr>
      <t>il figurino quotato deve essere in scala 1:20</t>
    </r>
  </si>
  <si>
    <r>
      <t xml:space="preserve">Cilindrata totale </t>
    </r>
    <r>
      <rPr>
        <b/>
        <sz val="10"/>
        <rFont val="Garamond"/>
        <family val="1"/>
      </rPr>
      <t>dm</t>
    </r>
    <r>
      <rPr>
        <b/>
        <vertAlign val="superscript"/>
        <sz val="10"/>
        <rFont val="Garamond"/>
        <family val="1"/>
      </rPr>
      <t>3</t>
    </r>
    <r>
      <rPr>
        <vertAlign val="superscript"/>
        <sz val="10"/>
        <rFont val="Garamond"/>
        <family val="1"/>
      </rPr>
      <t xml:space="preserve"> </t>
    </r>
    <r>
      <rPr>
        <sz val="10"/>
        <rFont val="Garamond"/>
        <family val="1"/>
      </rPr>
      <t xml:space="preserve">(NOTA: è essenziale per un corretto valore dell'indice di sollecitazione che la cilindrata venga espressa in </t>
    </r>
    <r>
      <rPr>
        <b/>
        <sz val="10"/>
        <rFont val="Garamond"/>
        <family val="1"/>
      </rPr>
      <t>dm</t>
    </r>
    <r>
      <rPr>
        <b/>
        <vertAlign val="superscript"/>
        <sz val="10"/>
        <rFont val="Garamond"/>
        <family val="1"/>
      </rPr>
      <t>3</t>
    </r>
    <r>
      <rPr>
        <sz val="10"/>
        <rFont val="Garamond"/>
        <family val="1"/>
      </rPr>
      <t>)</t>
    </r>
  </si>
  <si>
    <r>
      <t>Potenza massima CE espressa in kW (al numero di giri min</t>
    </r>
    <r>
      <rPr>
        <vertAlign val="superscript"/>
        <sz val="10"/>
        <rFont val="Garamond"/>
        <family val="1"/>
      </rPr>
      <t>-1</t>
    </r>
    <r>
      <rPr>
        <sz val="10"/>
        <rFont val="Garamond"/>
        <family val="1"/>
      </rPr>
      <t>)</t>
    </r>
  </si>
  <si>
    <r>
      <t>Potenza specifica massima, espressa come rapporto fra potenza max in kW e cilindrata in dm</t>
    </r>
    <r>
      <rPr>
        <vertAlign val="superscript"/>
        <sz val="10"/>
        <rFont val="Garamond"/>
        <family val="1"/>
      </rPr>
      <t>3</t>
    </r>
    <r>
      <rPr>
        <sz val="10"/>
        <rFont val="Garamond"/>
        <family val="1"/>
      </rPr>
      <t xml:space="preserve"> (kW/dm</t>
    </r>
    <r>
      <rPr>
        <vertAlign val="superscript"/>
        <sz val="10"/>
        <rFont val="Garamond"/>
        <family val="1"/>
      </rPr>
      <t>3</t>
    </r>
    <r>
      <rPr>
        <sz val="10"/>
        <rFont val="Garamond"/>
        <family val="1"/>
      </rPr>
      <t>) - p</t>
    </r>
  </si>
  <si>
    <r>
      <t>Coppia specifica massima, espressa come rapporto fra coppia max in Nm e cilindrata in dm</t>
    </r>
    <r>
      <rPr>
        <vertAlign val="superscript"/>
        <sz val="10"/>
        <rFont val="Garamond"/>
        <family val="1"/>
      </rPr>
      <t>3</t>
    </r>
    <r>
      <rPr>
        <sz val="10"/>
        <rFont val="Garamond"/>
        <family val="1"/>
      </rPr>
      <t xml:space="preserve"> (Nm/dm</t>
    </r>
    <r>
      <rPr>
        <vertAlign val="superscript"/>
        <sz val="10"/>
        <rFont val="Garamond"/>
        <family val="1"/>
      </rPr>
      <t>3</t>
    </r>
    <r>
      <rPr>
        <sz val="10"/>
        <rFont val="Garamond"/>
        <family val="1"/>
      </rPr>
      <t>) - m</t>
    </r>
  </si>
  <si>
    <r>
      <t>Indice di elasticità del motore IE = 10 x (D x T/%P)</t>
    </r>
    <r>
      <rPr>
        <vertAlign val="superscript"/>
        <sz val="10"/>
        <rFont val="Garamond"/>
        <family val="1"/>
      </rPr>
      <t>0,25</t>
    </r>
  </si>
  <si>
    <r>
      <t>Indice di sollecitazione del motore IS = 10 x (p x m/D)</t>
    </r>
    <r>
      <rPr>
        <vertAlign val="superscript"/>
        <sz val="10"/>
        <rFont val="Garamond"/>
        <family val="1"/>
      </rPr>
      <t>0,25</t>
    </r>
  </si>
  <si>
    <r>
      <t>Sistema EGR (ricircolo dei gas di scarico esausti)</t>
    </r>
    <r>
      <rPr>
        <b/>
        <sz val="10"/>
        <rFont val="Garamond"/>
        <family val="1"/>
      </rPr>
      <t xml:space="preserve"> ove presente </t>
    </r>
  </si>
  <si>
    <r>
      <t xml:space="preserve">Sistema SCR - ASC (catalizzatore a riduzione selettiva - catalizzatore per l'ossidazione dell'ammoniaca) </t>
    </r>
    <r>
      <rPr>
        <b/>
        <sz val="10"/>
        <rFont val="Garamond"/>
        <family val="1"/>
      </rPr>
      <t>ove presente</t>
    </r>
  </si>
  <si>
    <r>
      <t xml:space="preserve">Sistema CRT (trappola del particolato a rigenerazione continua) </t>
    </r>
    <r>
      <rPr>
        <b/>
        <sz val="10"/>
        <rFont val="Garamond"/>
        <family val="1"/>
      </rPr>
      <t xml:space="preserve">ove presente </t>
    </r>
  </si>
  <si>
    <r>
      <t xml:space="preserve">Sistema SCRT (combinazione di SCR e CRT)  </t>
    </r>
    <r>
      <rPr>
        <b/>
        <sz val="10"/>
        <rFont val="Garamond"/>
        <family val="1"/>
      </rPr>
      <t>ove presente</t>
    </r>
  </si>
  <si>
    <r>
      <t>descrivere dettagliatamente</t>
    </r>
    <r>
      <rPr>
        <b/>
        <i/>
        <sz val="10"/>
        <rFont val="Garamond"/>
        <family val="1"/>
      </rPr>
      <t xml:space="preserve"> ove presente</t>
    </r>
    <r>
      <rPr>
        <b/>
        <sz val="10"/>
        <rFont val="Garamond"/>
        <family val="1"/>
      </rPr>
      <t xml:space="preserve"> </t>
    </r>
    <r>
      <rPr>
        <sz val="10"/>
        <rFont val="Garamond"/>
        <family val="1"/>
      </rPr>
      <t>DPF</t>
    </r>
    <r>
      <rPr>
        <b/>
        <sz val="10"/>
        <rFont val="Garamond"/>
        <family val="1"/>
      </rPr>
      <t xml:space="preserve"> (</t>
    </r>
    <r>
      <rPr>
        <sz val="10"/>
        <rFont val="Garamond"/>
        <family val="1"/>
      </rPr>
      <t>il filtro antiparticolato per motori diesel)</t>
    </r>
  </si>
  <si>
    <r>
      <t>Tipo di turbocompressore</t>
    </r>
    <r>
      <rPr>
        <b/>
        <sz val="10"/>
        <rFont val="Garamond"/>
        <family val="1"/>
      </rPr>
      <t xml:space="preserve"> ove presente </t>
    </r>
  </si>
  <si>
    <r>
      <t>TC</t>
    </r>
    <r>
      <rPr>
        <b/>
        <sz val="10"/>
        <rFont val="Garamond"/>
        <family val="1"/>
      </rPr>
      <t xml:space="preserve"> </t>
    </r>
    <r>
      <rPr>
        <sz val="10"/>
        <rFont val="Garamond"/>
        <family val="1"/>
      </rPr>
      <t xml:space="preserve">(turbina per il recupero dei gas di scarico)  </t>
    </r>
    <r>
      <rPr>
        <b/>
        <sz val="10"/>
        <rFont val="Garamond"/>
        <family val="1"/>
      </rPr>
      <t>ove presente</t>
    </r>
  </si>
  <si>
    <r>
      <t xml:space="preserve">TT(doppia turbina in sequenza)  </t>
    </r>
    <r>
      <rPr>
        <b/>
        <sz val="10"/>
        <rFont val="Garamond"/>
        <family val="1"/>
      </rPr>
      <t xml:space="preserve">ove presente </t>
    </r>
  </si>
  <si>
    <r>
      <t xml:space="preserve">VGT (turbina a geometria variabile)  </t>
    </r>
    <r>
      <rPr>
        <b/>
        <sz val="10"/>
        <rFont val="Garamond"/>
        <family val="1"/>
      </rPr>
      <t xml:space="preserve">ove presente </t>
    </r>
  </si>
  <si>
    <r>
      <t xml:space="preserve">Controllo della temperatura </t>
    </r>
    <r>
      <rPr>
        <b/>
        <sz val="10"/>
        <rFont val="Garamond"/>
        <family val="1"/>
      </rPr>
      <t xml:space="preserve">ove presente </t>
    </r>
  </si>
  <si>
    <r>
      <t xml:space="preserve">Power booster system </t>
    </r>
    <r>
      <rPr>
        <b/>
        <sz val="10"/>
        <rFont val="Garamond"/>
        <family val="1"/>
      </rPr>
      <t xml:space="preserve">ove presente </t>
    </r>
  </si>
  <si>
    <r>
      <t xml:space="preserve">Altri dispositivi del motopropulsore </t>
    </r>
    <r>
      <rPr>
        <b/>
        <i/>
        <sz val="10"/>
        <rFont val="Garamond"/>
        <family val="1"/>
      </rPr>
      <t xml:space="preserve">ove presenti </t>
    </r>
  </si>
  <si>
    <r>
      <t xml:space="preserve">Impianto di  raffreddamento regolato elettronicamente al fine di raggiungere rapidamente la temperatura ottimale di esercizio del motopropulsore, (lubrificante e il liquido protettivo) e mantenerla al corretto livello </t>
    </r>
    <r>
      <rPr>
        <b/>
        <sz val="10"/>
        <rFont val="Garamond"/>
        <family val="1"/>
      </rPr>
      <t>ove presente</t>
    </r>
  </si>
  <si>
    <r>
      <t xml:space="preserve">Indicare coppia massima di entrata al cambio (ISO 1585/DIN 70020) per una massa massima di </t>
    </r>
    <r>
      <rPr>
        <b/>
        <sz val="10"/>
        <color indexed="8"/>
        <rFont val="Garamond"/>
        <family val="1"/>
      </rPr>
      <t>19 t</t>
    </r>
    <r>
      <rPr>
        <sz val="10"/>
        <color indexed="8"/>
        <rFont val="Garamond"/>
        <family val="1"/>
      </rPr>
      <t xml:space="preserve"> espressa in Nm Dato fornito dal costruttore</t>
    </r>
  </si>
  <si>
    <r>
      <t xml:space="preserve">La coppia erogata dal motopropulsore sia maggiore di quella massima ammessa in entrata al cambio?
Nel caso di risposta affermativa il Fornitore </t>
    </r>
    <r>
      <rPr>
        <u/>
        <sz val="10"/>
        <rFont val="Garamond"/>
        <family val="1"/>
      </rPr>
      <t xml:space="preserve">deve </t>
    </r>
    <r>
      <rPr>
        <sz val="10"/>
        <rFont val="Garamond"/>
        <family val="1"/>
      </rPr>
      <t xml:space="preserve"> concedere un'estensione di garanzia sul cambio stesso pari ad almeno 400.000 km senza limitazioni di tempo.</t>
    </r>
  </si>
  <si>
    <r>
      <t xml:space="preserve">Descrivere dettagliatamente le caratteristiche tecniche, indicare marca e modello, (allegare documentazione tecnica, figurino o disegno dell'assale).
</t>
    </r>
    <r>
      <rPr>
        <b/>
        <u/>
        <sz val="10"/>
        <rFont val="Garamond"/>
        <family val="1"/>
      </rPr>
      <t>il figurino quotato deve essere in scala 1:20</t>
    </r>
  </si>
  <si>
    <r>
      <t xml:space="preserve">Descrivere dettagliatamente le caratteristiche tecniche, indicare marca e modello, (allegare documentazione tecnica).
</t>
    </r>
    <r>
      <rPr>
        <b/>
        <sz val="10"/>
        <rFont val="Garamond"/>
        <family val="1"/>
      </rPr>
      <t>Indicare espressamente la presenza del riscaldatore e del separatore di condensa incorporato</t>
    </r>
  </si>
  <si>
    <r>
      <t xml:space="preserve">Allegare figurini quotati indicanti il dato relativo almeno alle seguenti quote:
</t>
    </r>
    <r>
      <rPr>
        <b/>
        <u/>
        <sz val="10"/>
        <rFont val="Garamond"/>
        <family val="1"/>
      </rPr>
      <t>il figurino quotato deve essere in scala 1:100</t>
    </r>
  </si>
  <si>
    <r>
      <t>e</t>
    </r>
    <r>
      <rPr>
        <vertAlign val="subscript"/>
        <sz val="12"/>
        <rFont val="Garamond"/>
        <family val="1"/>
      </rPr>
      <t>s</t>
    </r>
    <r>
      <rPr>
        <sz val="12"/>
        <rFont val="Garamond"/>
        <family val="1"/>
      </rPr>
      <t xml:space="preserve"> = ................ mm
f</t>
    </r>
    <r>
      <rPr>
        <vertAlign val="subscript"/>
        <sz val="12"/>
        <rFont val="Garamond"/>
        <family val="1"/>
      </rPr>
      <t>s</t>
    </r>
    <r>
      <rPr>
        <sz val="12"/>
        <rFont val="Garamond"/>
        <family val="1"/>
      </rPr>
      <t xml:space="preserve">  = ................ mm
g</t>
    </r>
    <r>
      <rPr>
        <vertAlign val="subscript"/>
        <sz val="12"/>
        <rFont val="Garamond"/>
        <family val="1"/>
      </rPr>
      <t>s</t>
    </r>
    <r>
      <rPr>
        <sz val="12"/>
        <rFont val="Garamond"/>
        <family val="1"/>
      </rPr>
      <t xml:space="preserve"> = ................ mm
r</t>
    </r>
    <r>
      <rPr>
        <vertAlign val="subscript"/>
        <sz val="12"/>
        <rFont val="Garamond"/>
        <family val="1"/>
      </rPr>
      <t>s</t>
    </r>
    <r>
      <rPr>
        <sz val="12"/>
        <rFont val="Garamond"/>
        <family val="1"/>
      </rPr>
      <t xml:space="preserve">  = ................ mm</t>
    </r>
  </si>
  <si>
    <r>
      <t>e</t>
    </r>
    <r>
      <rPr>
        <vertAlign val="subscript"/>
        <sz val="12"/>
        <rFont val="Garamond"/>
        <family val="1"/>
      </rPr>
      <t>d</t>
    </r>
    <r>
      <rPr>
        <sz val="12"/>
        <rFont val="Garamond"/>
        <family val="1"/>
      </rPr>
      <t xml:space="preserve"> = ................ mm
f</t>
    </r>
    <r>
      <rPr>
        <vertAlign val="subscript"/>
        <sz val="12"/>
        <rFont val="Garamond"/>
        <family val="1"/>
      </rPr>
      <t>d</t>
    </r>
    <r>
      <rPr>
        <sz val="12"/>
        <rFont val="Garamond"/>
        <family val="1"/>
      </rPr>
      <t xml:space="preserve"> = ................. mm
g</t>
    </r>
    <r>
      <rPr>
        <vertAlign val="subscript"/>
        <sz val="12"/>
        <rFont val="Garamond"/>
        <family val="1"/>
      </rPr>
      <t>d</t>
    </r>
    <r>
      <rPr>
        <sz val="12"/>
        <rFont val="Garamond"/>
        <family val="1"/>
      </rPr>
      <t xml:space="preserve"> = ................ mm
r</t>
    </r>
    <r>
      <rPr>
        <vertAlign val="subscript"/>
        <sz val="12"/>
        <rFont val="Garamond"/>
        <family val="1"/>
      </rPr>
      <t>d</t>
    </r>
    <r>
      <rPr>
        <sz val="12"/>
        <rFont val="Garamond"/>
        <family val="1"/>
      </rPr>
      <t xml:space="preserve"> = ................. mm</t>
    </r>
  </si>
  <si>
    <r>
      <t xml:space="preserve">Allegare figurino quotato
</t>
    </r>
    <r>
      <rPr>
        <b/>
        <u/>
        <sz val="10"/>
        <rFont val="Garamond"/>
        <family val="1"/>
      </rPr>
      <t>il figurino quotato deve essere in scala 1:100</t>
    </r>
    <r>
      <rPr>
        <sz val="10"/>
        <rFont val="Garamond"/>
        <family val="1"/>
      </rPr>
      <t xml:space="preserve">
</t>
    </r>
  </si>
  <si>
    <r>
      <t xml:space="preserve">Allegato - figurino superamento veicolo fermo. Indicare, in mm, la distanza minima X fra due veicoli che consenta il superamento nel rispetto dello spostamento massimo di 4,00 m rispetto al filo laterale del veicolo, sia verso destra, sia verso sinistra e </t>
    </r>
    <r>
      <rPr>
        <u/>
        <sz val="10"/>
        <rFont val="Garamond"/>
        <family val="1"/>
      </rPr>
      <t>mantenendo una distanza di 1,00 m (come da figurino allegato)</t>
    </r>
  </si>
  <si>
    <r>
      <t xml:space="preserve">Le connessioni sono </t>
    </r>
    <r>
      <rPr>
        <u/>
        <sz val="10"/>
        <rFont val="Garamond"/>
        <family val="1"/>
      </rPr>
      <t>integralmente</t>
    </r>
    <r>
      <rPr>
        <sz val="10"/>
        <rFont val="Garamond"/>
        <family val="1"/>
      </rPr>
      <t xml:space="preserve"> di tipo a doppio bloccaggio (dual-lock)?</t>
    </r>
  </si>
  <si>
    <r>
      <t xml:space="preserve">Descrivere dettagliatamente le caratteristiche tecniche, indicare i materiali componenti la struttura portante che sono altamente resistenti alla corrosione con percentuali della superficie complessiva (allegare documentazione tecnica e figurini).
</t>
    </r>
    <r>
      <rPr>
        <b/>
        <u/>
        <sz val="10"/>
        <rFont val="Garamond"/>
        <family val="1"/>
      </rPr>
      <t>il figurino quotato deve essere in scala 1:20</t>
    </r>
  </si>
  <si>
    <r>
      <t xml:space="preserve">Descrivere dettagliatamente le caratteristiche tecniche e , dichiarare i materiali altamente resistenti alla corrosione con percentuali della superficie complessiva, cristalli esclusi e tecniche costruttive, allegare figurini ed esplicitare l'eventuale assenza di saldature. (Allegare documentazione tecnica).
</t>
    </r>
    <r>
      <rPr>
        <b/>
        <u/>
        <sz val="10"/>
        <rFont val="Garamond"/>
        <family val="1"/>
      </rPr>
      <t>il figurino quotato deve essere in scala 1:50</t>
    </r>
  </si>
  <si>
    <r>
      <t>il carico massimo sopportabile, senza presentare deformazioni permanenti, espresso in kg/m</t>
    </r>
    <r>
      <rPr>
        <vertAlign val="superscript"/>
        <sz val="11"/>
        <rFont val="Garamond"/>
        <family val="1"/>
      </rPr>
      <t>2</t>
    </r>
  </si>
  <si>
    <r>
      <t>peso (kg/m</t>
    </r>
    <r>
      <rPr>
        <vertAlign val="superscript"/>
        <sz val="10"/>
        <rFont val="Garamond"/>
        <family val="1"/>
      </rPr>
      <t>2</t>
    </r>
    <r>
      <rPr>
        <sz val="10"/>
        <rFont val="Garamond"/>
        <family val="1"/>
      </rPr>
      <t>)</t>
    </r>
  </si>
  <si>
    <r>
      <t xml:space="preserve">Allegare figurino quotato
</t>
    </r>
    <r>
      <rPr>
        <b/>
        <sz val="10"/>
        <rFont val="Garamond"/>
        <family val="1"/>
      </rPr>
      <t>il figurino quotato deve essere in scala 1:50</t>
    </r>
  </si>
  <si>
    <r>
      <t>Indicare i</t>
    </r>
    <r>
      <rPr>
        <sz val="11"/>
        <rFont val="Garamond"/>
        <family val="1"/>
      </rPr>
      <t xml:space="preserve"> modelli e le marche delle catene </t>
    </r>
    <r>
      <rPr>
        <sz val="10"/>
        <rFont val="Garamond"/>
        <family val="1"/>
      </rPr>
      <t>applicabili sul mezzo</t>
    </r>
  </si>
  <si>
    <r>
      <t>Descrivere caratteristiche tecniche capacità e posizione dei vani
(</t>
    </r>
    <r>
      <rPr>
        <b/>
        <sz val="10"/>
        <rFont val="Garamond"/>
        <family val="1"/>
      </rPr>
      <t>il figurino quotato deve essere in scala 1:20)</t>
    </r>
  </si>
  <si>
    <r>
      <t>Superficie vetrata fiancata sinistra, in m</t>
    </r>
    <r>
      <rPr>
        <vertAlign val="superscript"/>
        <sz val="10"/>
        <rFont val="Garamond"/>
        <family val="1"/>
      </rPr>
      <t>2</t>
    </r>
  </si>
  <si>
    <r>
      <t xml:space="preserve">Allegare  figurino quotato per ogni singolo vetro, della superficie totale della vetratura;
della superficie della parte della vetratura che consente di vedere attraverso, dall’interno verso l’esterno, in modo chiaro le forme e gli oggetti che stanno oltre il vetro.
</t>
    </r>
    <r>
      <rPr>
        <b/>
        <sz val="10"/>
        <rFont val="Garamond"/>
        <family val="1"/>
      </rPr>
      <t>(il figurino quotato deve essere in scala 1:20)</t>
    </r>
  </si>
  <si>
    <r>
      <t>Superficie vetrata fiancata destra, in m</t>
    </r>
    <r>
      <rPr>
        <vertAlign val="superscript"/>
        <sz val="10"/>
        <rFont val="Garamond"/>
        <family val="1"/>
      </rPr>
      <t>2</t>
    </r>
  </si>
  <si>
    <r>
      <t xml:space="preserve">Allegare  figurino quotato per ogni singolo vetro (porte incluse), della superficie totale della vetratura;
della superficie della parte della vetratura che consente di vedere attraverso, dall’interno verso l’esterno, in modo chiaro le forme e gli oggetti che stanno oltre il vetro.
</t>
    </r>
    <r>
      <rPr>
        <b/>
        <sz val="10"/>
        <rFont val="Garamond"/>
        <family val="1"/>
      </rPr>
      <t>(il figurino quotato deve essere in scala 1:20)</t>
    </r>
  </si>
  <si>
    <r>
      <t>Superficie vetrata lunotto della testata posteriore, in m</t>
    </r>
    <r>
      <rPr>
        <vertAlign val="superscript"/>
        <sz val="10"/>
        <rFont val="Garamond"/>
        <family val="1"/>
      </rPr>
      <t>2</t>
    </r>
  </si>
  <si>
    <r>
      <t>Superficie vetrata complessiva del veicolo, espressa in m</t>
    </r>
    <r>
      <rPr>
        <vertAlign val="superscript"/>
        <sz val="10"/>
        <rFont val="Garamond"/>
        <family val="1"/>
      </rPr>
      <t>2</t>
    </r>
    <r>
      <rPr>
        <sz val="10"/>
        <rFont val="Garamond"/>
        <family val="1"/>
      </rPr>
      <t>. Il dato indicato dovrà riferirsi unicamente alla superficie vetrata completamente trasparente attraverso la quale passa effettivamente la luce. Saranno pertanto da escludere dal calcolo le superfici vetrate oscurate</t>
    </r>
  </si>
  <si>
    <r>
      <t xml:space="preserve">Descrivere caratteristiche tecniche e le  possibili ubicazioni dei porta avvisi all'interno del veicolo (allegare figurini e/o documentazione fotografica delle soluzioni proposte).
</t>
    </r>
    <r>
      <rPr>
        <b/>
        <sz val="10"/>
        <rFont val="Garamond"/>
        <family val="1"/>
      </rPr>
      <t>(il figurino quotato deve essere in scala 1:20)</t>
    </r>
    <r>
      <rPr>
        <sz val="10"/>
        <rFont val="Garamond"/>
        <family val="1"/>
      </rPr>
      <t xml:space="preserve">
</t>
    </r>
  </si>
  <si>
    <r>
      <t>COSTO CICLO DI VITA CO</t>
    </r>
    <r>
      <rPr>
        <vertAlign val="subscript"/>
        <sz val="10"/>
        <rFont val="Garamond"/>
        <family val="1"/>
      </rPr>
      <t>2</t>
    </r>
  </si>
  <si>
    <r>
      <t>COSTO CICLO DI VITA NO</t>
    </r>
    <r>
      <rPr>
        <vertAlign val="subscript"/>
        <sz val="10"/>
        <rFont val="Garamond"/>
        <family val="1"/>
      </rPr>
      <t>X</t>
    </r>
  </si>
  <si>
    <r>
      <t xml:space="preserve">I dati sotto riportati dovranno essere resi esclusivamente secondo il ciclo di prova WHSC calcolati con  </t>
    </r>
    <r>
      <rPr>
        <b/>
        <i/>
        <sz val="10"/>
        <rFont val="Garamond"/>
        <family val="1"/>
      </rPr>
      <t>il fattore di deterioramento (DF)</t>
    </r>
  </si>
  <si>
    <t>La colorazione esterna con cui verrà fornito il veicolo corrisponde totalmente alle coordinate cromatiche secondo quanto indicato al capitolo 4-3.3.1 LIVREA - COLORAZIONE del capitolato tecnico - allegato B</t>
  </si>
  <si>
    <t>G3
4-3.3.5.a</t>
  </si>
  <si>
    <r>
      <rPr>
        <sz val="10"/>
        <rFont val="Wingdings"/>
        <charset val="2"/>
      </rPr>
      <t>o</t>
    </r>
    <r>
      <rPr>
        <sz val="10"/>
        <rFont val="Garamond"/>
        <family val="1"/>
      </rPr>
      <t xml:space="preserve">
NO</t>
    </r>
  </si>
  <si>
    <r>
      <rPr>
        <sz val="10"/>
        <rFont val="Wingdings"/>
        <charset val="2"/>
      </rPr>
      <t>o</t>
    </r>
    <r>
      <rPr>
        <sz val="10"/>
        <rFont val="Garamond"/>
        <family val="1"/>
      </rPr>
      <t xml:space="preserve">
SI</t>
    </r>
  </si>
  <si>
    <t>Rivestimento di corridoio e podesti realizzato in un pezzo unico, tale da evitare ogni tipo di giunzione siliconata o soluzioni similari nella zona in cui il corridoio si unisce ai podesti</t>
  </si>
  <si>
    <t>Allegare dettagliata documentazione (foto del ciclo di posa in opera)</t>
  </si>
  <si>
    <t>Il rivestimento del pavimento con trattamento a spruzzo con vernice poliuretanica? Se la risposta è SI, Il Fornitore deve indicare,  i materiali e le metodologie utilizzate e fornire specifica dichiarazione che garantisca che il trattamento a spruzzo manterrà le caratteristiche della colorazione, dello spessore, della resistenza all’usura,  pari a quanto indicato all’art. 8 GARANZIA punto 1 del presente capitolato tecnico – Allegato B.</t>
  </si>
  <si>
    <t>G4
4-3.4.1.2.a</t>
  </si>
  <si>
    <t>Allegare documentazione tecnica relativa alla resistenza allo scivolamento come descritto all'art. 4-3.4.1.2 RIVESTIMENTO del capitolato tecnico Allegato B</t>
  </si>
  <si>
    <t xml:space="preserve">Allegare schema o documentazione fotografica con suddivisione in zone. </t>
  </si>
  <si>
    <t>G5
4-3.5.a</t>
  </si>
  <si>
    <t>G6
4-3.8.a</t>
  </si>
  <si>
    <t>G6
4-3.8.2.a</t>
  </si>
  <si>
    <t>Indicare, in mm, la massima distanza equivalente D, ottenuta come media ponderata delle distanze D1, D2, D3 e D4  riportate qui sopra nello schema, secondo la formula riportata a fianco</t>
  </si>
  <si>
    <t>G7
4-3.9.a</t>
  </si>
  <si>
    <t>Allegare certificato</t>
  </si>
  <si>
    <t>Descrivere dettagliatamente le caratteristiche tecniche, marca e modello, indicare materiali di realizzazione (allegare documentazione tecnica, documentazione fotografica)</t>
  </si>
  <si>
    <t>Descrivere dettagliatamente le caratteristiche tecniche e le soluzione adottate per eliminare i riflessi ingannevoli sul parabrezza (allegare documentazione tecnica).</t>
  </si>
  <si>
    <t xml:space="preserve">Indicare in lux il valore dell'illuminazione,  misurata sulla mezzeria di ciascun sedile ed alla quota di un metro dal pavimento  </t>
  </si>
  <si>
    <t>Fornire schema grafico.</t>
  </si>
  <si>
    <t>G8
4-3.11.2.a</t>
  </si>
  <si>
    <t>G8
4-3.11.2.b</t>
  </si>
  <si>
    <t>G9
4-3.12.a</t>
  </si>
  <si>
    <t xml:space="preserve">Dispositivo di chiusura automatico delle botole nel caso di accensione dell’impianto di climatizzazione,  azionamento del tergicristallo, spegnimento del veicolo,  attivazione del sensore pioggia? 
</t>
  </si>
  <si>
    <t>G9
4-3.12.1.a</t>
  </si>
  <si>
    <t>G9
4-3.12.1.4.a</t>
  </si>
  <si>
    <t>G9
4-3.12.2.1.a</t>
  </si>
  <si>
    <t>Descrivere dettagliatamente il sistema di controllo, allegando documentazione tecnica ed istruzioni d'uso, in maniera da descrivere compiutamente le procedure necessarie per l'avviamento e la regolazione del sistema di climatizzazione</t>
  </si>
  <si>
    <t xml:space="preserve">CONTROLLO
</t>
  </si>
  <si>
    <t>Il veicolo ha un sistema di controllo dotato di centralina che permetta la completa personalizzazione dei profili di climatizzazione con le caratteristiche minime quali la regolazione della temperatura vano passeggeri e posto guida, l’attivazione temporizzata del preriscaldatore, l’attivazione e regolazione ventole con menù di regolazione solo per personale tecnico di manutenzione ma inaccessibile al personale viaggiante?</t>
  </si>
  <si>
    <t>G9
4-3.12.2.2.a</t>
  </si>
  <si>
    <t>G9
4-3.12.2.2.b</t>
  </si>
  <si>
    <t>Allegare le tabelle tecniche del compressore</t>
  </si>
  <si>
    <t>G9
4-3.12.2.3.a</t>
  </si>
  <si>
    <t>G9
4-3.12.2.4.a</t>
  </si>
  <si>
    <t>G9
4-3.12.2.5.a</t>
  </si>
  <si>
    <t>G9
4-3.12.2.6.a</t>
  </si>
  <si>
    <t>G9
4-3.12.2.6.b</t>
  </si>
  <si>
    <t>G9
4-3.12.2.6.c</t>
  </si>
  <si>
    <t>G9
4-3.12.2.6.d</t>
  </si>
  <si>
    <t>Descrivere dettagliatamente le caratteristiche tecnichede del posto guida con particolare riferimento al comfort di marcia,   all'aspetto ergonomico e  all'igiene e sicurezza del lavoro.
(allegare scheda tecnica illustrativa e figurini quotati campo visibilità esterna dal posto guida).
il figurino quotato deve essere in scala 1:20</t>
  </si>
  <si>
    <t>Descrivere caratteristiche tecniche, marca e modello, allegare scheda tecnica illustrativa.</t>
  </si>
  <si>
    <t xml:space="preserve">Descrivere caratteristiche tecniche, marca e modello, allegare scheda tecnica illustrativa </t>
  </si>
  <si>
    <t xml:space="preserve">Descrivere caratteristiche tecniche,  allegare scheda tecnica illustrativa </t>
  </si>
  <si>
    <t xml:space="preserve">Descrivere le caratteristiche tecniche dell'antenna radio, (allegare scheda tecnica illustrativa)
</t>
  </si>
  <si>
    <t>G10
4-3.15.a</t>
  </si>
  <si>
    <t>G10
4-3.15.b</t>
  </si>
  <si>
    <t>Sul veicolo si possono applicare le catene di aderenza neve e ghiaccio, della stessa marca e modello, sui pneumatici di tutti gli assi del veicolo?</t>
  </si>
  <si>
    <t>POSIZIONAMENTO VALIDATRICE/EMITTITRICE</t>
  </si>
  <si>
    <t>Art. 4-3.17 VALIDATRICE / EMITTITRICE PER TITOLI DI VIAGGIO del "Capitolato Tecnico ..."</t>
  </si>
  <si>
    <r>
      <t xml:space="preserve">Descrivere le soluzioni adottate per il posizionamento  della validatrice/emettitrice e  allegare elaborati grafici
</t>
    </r>
    <r>
      <rPr>
        <b/>
        <sz val="10"/>
        <rFont val="Garamond"/>
        <family val="1"/>
      </rPr>
      <t>il figurino quotato deve essere in scala 1:20</t>
    </r>
  </si>
  <si>
    <t>Art. 4-3.19 VANI  PER ATTREZZATURE - BAGAGLIERE - CAPPELLIERE del "Capitolato Tecnico ..."</t>
  </si>
  <si>
    <t>Art. 4-3.19.1 VANI PER ATTREZZATURE del "Capitolato Tecnico ..."</t>
  </si>
  <si>
    <t>VANI PER ATTREZZATURE</t>
  </si>
  <si>
    <t>Descrivere le soluzioni adottate per il posizionamento del radio/lettore CD/MP3. Allegare documentazione tecnica</t>
  </si>
  <si>
    <t>G11
4-3.21.3.a</t>
  </si>
  <si>
    <t>G12
4-3.22.a</t>
  </si>
  <si>
    <r>
      <t xml:space="preserve">Allegare figurini quotati. In assenza di tali elaborati non si darà luogo all'assegnazione del punteggio.
</t>
    </r>
    <r>
      <rPr>
        <b/>
        <sz val="10"/>
        <rFont val="Garamond"/>
        <family val="1"/>
      </rPr>
      <t>(il figurino quotato deve essere in scala 1:20)</t>
    </r>
  </si>
  <si>
    <t>G12
4-3.22.4.a</t>
  </si>
  <si>
    <t>Descrivere caratteristiche tecniche, marca e modello del cronotachigrafo (allegare documentazione tecnica)</t>
  </si>
  <si>
    <t>Descrivere caratteristiche tecniche, marca e modello del limitatore di velocità (allegare documentazione tecnica)</t>
  </si>
  <si>
    <t>G13
4-3.26.a</t>
  </si>
  <si>
    <t>H1
4-4.1.a</t>
  </si>
  <si>
    <t xml:space="preserve">Indicare  il consumo dell'additivo con componente azotata, espresso in  in l/100 km. </t>
  </si>
  <si>
    <t>H2
4-4.2.2.a</t>
  </si>
  <si>
    <t>H2
4-4.2.2.b</t>
  </si>
  <si>
    <t>H2
4-4.2.2.c</t>
  </si>
  <si>
    <t>Allegare verbale dettagliato di prova (come descritto all'art. 4-4.2.2 PROVE CUNA del capitolato tecnico - Allegato B)</t>
  </si>
  <si>
    <t>H2
4-4.2.2.d</t>
  </si>
  <si>
    <t>Indicare valore del numero di particelle espresso in #/kWh</t>
  </si>
  <si>
    <r>
      <t>Indicare valore di NH</t>
    </r>
    <r>
      <rPr>
        <vertAlign val="subscript"/>
        <sz val="10"/>
        <rFont val="Garamond"/>
        <family val="1"/>
      </rPr>
      <t>3</t>
    </r>
    <r>
      <rPr>
        <sz val="10"/>
        <rFont val="Garamond"/>
        <family val="1"/>
      </rPr>
      <t xml:space="preserve"> espresso ppm</t>
    </r>
  </si>
  <si>
    <t>H3
4-4.4.1.a</t>
  </si>
  <si>
    <t>H3
4-4.4.1.b</t>
  </si>
  <si>
    <t>Il veicolo è equipaggiato con un misuratore qualitativo costante del comportamento di guida, con valutazione tra l’altro delle sequenze di frenata, dei cambi di marcia e accelerazione in un arco temporale costantemente aggiornato e di sistemi legati al servizio (localizzazione e tempi di guida), rispondente integralmente alle caratteristiche descritte all'interno del capitolato tecnico - Allegato B?</t>
  </si>
  <si>
    <t xml:space="preserve">Il gasolio per autotrazione a basso tenore di zolfo con un contenuto di biodiesel del 7% come previsto dalla norma EN 590:2009+A1, ed eventualmente con contenuti di biodiesel superiori, deve essere compatibile, oltre che per il motore di cui all’Art. 4-2.1 MOTOPROPULSORE – EURO 6 del presente capitolato tecnico – Allegato B, anche con tutti i componenti legati direttamente o indirettamente all’impianto di alimentazione carburante </t>
  </si>
  <si>
    <t>Art. 4-4.4.4 TIPOLOGIA DEGLI OLI LUBRIFICANTI E LIQUIDI Protettivi</t>
  </si>
  <si>
    <t>I1
4-5.1.1.a</t>
  </si>
  <si>
    <t>I1
4-5.1.1.b</t>
  </si>
  <si>
    <t>I1
4-5.1.1.c</t>
  </si>
  <si>
    <t>I1
4-5.1.1.d</t>
  </si>
  <si>
    <t>I1
4-5.1.1.e</t>
  </si>
  <si>
    <t>I2
4-5.1.2.a</t>
  </si>
  <si>
    <t>I2
4-5.1.2.b</t>
  </si>
  <si>
    <t>I2
4-5.1.2.c</t>
  </si>
  <si>
    <t>I2
4-5.1.2.d</t>
  </si>
  <si>
    <t>I2
4-5.1.2.e</t>
  </si>
  <si>
    <t>I2
4-5.1.2.f</t>
  </si>
  <si>
    <t>I2
4-5.1.2.g</t>
  </si>
  <si>
    <t>I2
4-5.1.2.h</t>
  </si>
  <si>
    <t>I2
4-5.1.2.i</t>
  </si>
  <si>
    <t>Indicare le soluzioni adottate per evitare la propagazione degli incendi al di fuori del vano motore e/o preriscaldatore</t>
  </si>
  <si>
    <t>I3
4-5.1.4.a</t>
  </si>
  <si>
    <t>I4
4-5.2.a</t>
  </si>
  <si>
    <t>I4
4-5.2.b</t>
  </si>
  <si>
    <t>I4
4-5.2.c</t>
  </si>
  <si>
    <t>I4
4-5.2.d</t>
  </si>
  <si>
    <t>I4
4-5.2.e</t>
  </si>
  <si>
    <t>I5
4-5.3.a</t>
  </si>
  <si>
    <t>I5
4-5.3.b</t>
  </si>
  <si>
    <t>I5
4-5.3.c</t>
  </si>
  <si>
    <t>I5
4-5.3.d</t>
  </si>
  <si>
    <t>I5
4-5.3.e</t>
  </si>
  <si>
    <t>I5
4-5.3.f</t>
  </si>
  <si>
    <t>I5
4-5.3.g</t>
  </si>
  <si>
    <t>I5
4-5.3.h</t>
  </si>
  <si>
    <t>I5
4-5.3.i</t>
  </si>
  <si>
    <t>Il veicolo è equipaggiato con sistema di ausilio alla marcia in discesa nei tratti ripidi anche con fondo ghiacciato, inseribile dall’autista, che riduca la velocità e renda ancora più controllabile l’autobus quando viaggia in queste condizioni, rispondente integralmente alle caratteristiche descritte all'interno del capitolato tecnico - Allegato B?</t>
  </si>
  <si>
    <t>Il veicolo è equipaggiato con sistemi di assistenza che, in fase di spunto, agevolino la partenza in salita, su pendenze superiori al 4%, evitando l’arretramento del veicolo, per qualche istante, dopo il rilascio del pedale del freno, rispondenti integralmente alle caratteristiche descritte all'interno del capitolato tecnico - Allegato B?</t>
  </si>
  <si>
    <t>Il veicolo è equipaggiato, ad integrazione del sistema precedentemente descritto, con requisiti rispondenti alla norma ECE R29,  che prevede la prova di impatto frontale con utilizzo di un pendolo su veicoli con posto guida avanzato?</t>
  </si>
  <si>
    <t>Il veicolo è dotato di volante multifunzione che permetta il controllo del menù di bordo senza il distacco delle mani del conducente dal volante stesso, così come il comando di alcuni dispositivi, se presenti, quali a titolo esemplificativo ma non esaustivo, telefono, cruise control, limitatore di velocità, radio, ecc?</t>
  </si>
  <si>
    <t>ART. 6 PRESCRIZIONI TECNICHE GENERALI del "Capitolato Tecnico ..."</t>
  </si>
  <si>
    <t>Documento informativo di omologazione (omologazione europea secondo la 2007/46 e s.m.i.), completo di tutti gli eventuali aggiornamenti disponibili e della certificazione di omologazione italiana</t>
  </si>
  <si>
    <t>Allegare copia del documento informativo di omologazione</t>
  </si>
  <si>
    <t>Descrivere la soluzione adottata per il blocco automatico dei rubinetti di emergenza esterni atti ad evitare l'accesso al veicolo da parte di persone non autorizzate</t>
  </si>
  <si>
    <t>COMANDI APERTURA PORTE</t>
  </si>
  <si>
    <t>Descrivere il dispositivo adottato che impedisce l'apertura delle porte dall'esterno con impianto pneumatico scarico</t>
  </si>
  <si>
    <t xml:space="preserve">Indicare la potenza frenante del retarder idraulico incorporato. </t>
  </si>
  <si>
    <t xml:space="preserve">Indicare la velocità finale di distacco del retarder in relazione ai rapporti al ponte offerti. </t>
  </si>
  <si>
    <t>V _____________ rapporto al ponte________________</t>
  </si>
  <si>
    <t>Descrivere dettagliatamente le caratteristiche tecniche (allegare elenco materiali impiegati, fasi di lavoro, componenti impiegati, il Fornitore del prodotto, tempi e metodi di manutenzione)</t>
  </si>
  <si>
    <t>Modalità di funzionamento del sistema di recupero dell'energia</t>
  </si>
  <si>
    <t>Descrivere dettagliatamente il funzionamento del sistema e gli elementi che intervengono per ottenere tale recupero.</t>
  </si>
  <si>
    <t>Visualizza su display a colori dedicato e memorizza gli eventi (anomalie meccaniche, mancanza combustibile, aria, ecc.) che risultino utili all'autista semplificando il layout del posto di guida?</t>
  </si>
  <si>
    <t>Dotata di articolazione della sterzatura indipendente dai punti di articolazione dedicati allo scuotimento della sospensione stessa, in cui ogni cuscinetto ha una sua funzione (quelli per la sterzatura diversi da quelli per lo scuotimento). In questo modo la sospensione risulta lavorare, senza combinare i carichi, come avviene con soluzioni  T-joint o ball joint (detti giunti sferici)?</t>
  </si>
  <si>
    <t>VANI PER CARTELLI INDICATORI</t>
  </si>
  <si>
    <t>Descrivere dettagliatamente le caratteristiche della/le sedi di produzione dell'autobus, allegando un prospetto esplicativo relativo allo svolgimento delle varie fasi di produzione, al layout delle diverse sedi produttive, al numero di dipendenti, all'organizzazione lavorativa (allegare documentazione)</t>
  </si>
  <si>
    <t>INFORMAZIONE/FORMAZIONE IN MATERIA AMBIENTALE</t>
  </si>
  <si>
    <t>Descrivere il tipo di formazione e informazione fatta a favore dei propri dipendenti ed allegare la relativa documentazione inerente la formazione effettuata.</t>
  </si>
  <si>
    <t>Art. 11-3 INFORMAZIONE/FORMAZIONE IN MATERIA AMBIENTALE</t>
  </si>
  <si>
    <t>Art. 4-3 CARATTERISTICHE DELLA CARROZZERIA ED ALTRI DISPOSITIVI del "Capitolato Tecnico ..."</t>
  </si>
  <si>
    <t>Descrivere dettagliatamente le caratteristiche tecniche (allegare documentazione tecnica) e le modalità di funzionamento</t>
  </si>
  <si>
    <t>Allegare documentazione tecnica e descrivere le modalità di funzionamento</t>
  </si>
  <si>
    <t>Luci di stop dinamiche come descritto nell'art. 4-3.11.2 ILLUMINAZIONE ESTERNA del capitolato tecnico Allegato B</t>
  </si>
  <si>
    <t>Descrivere dettagliatamente le caratteristiche tecniche (allegare documentazione tecnica) e il funzionamento.</t>
  </si>
  <si>
    <t>L'autobus è dotato di un impianto (Stop and Start) in grado di arrestare il motore ogniqualvolta il veicolo si trova in condizioni di arresto momentaneo, in sosta alle fermate, ai semafori, o in condizioni di rallentamento della circolazione stradale?</t>
  </si>
  <si>
    <t>Presenza in ambito nazionale di magazzini ricambi</t>
  </si>
  <si>
    <t>Indicare l'ubicazione di tutte le sedi dei magazzzini ricambi presenti in ambito nazionale</t>
  </si>
  <si>
    <t>Art. 4-1.3 PORTE del "Capitolato Tecnico ..."</t>
  </si>
  <si>
    <t>Art. 4-1.3.1 PORTE PASSEGGERI del "Capitolato Tecnico ..."</t>
  </si>
  <si>
    <t>Art. 4-1.3.1 del "Capitolato Tecnico ..."</t>
  </si>
  <si>
    <t>E2
4-1.3.1.a</t>
  </si>
  <si>
    <t>E2
4-1.3.1.b</t>
  </si>
  <si>
    <t>E2
4-1.3.1.c</t>
  </si>
  <si>
    <t>E2
4-1.3.1.d</t>
  </si>
  <si>
    <t>E2
4-1.3.1.e</t>
  </si>
  <si>
    <t>E2
4-1.3.1.f</t>
  </si>
  <si>
    <t>Elencare dislocazione delle sedi di assistenza tecnica diretta della Ditta offerente</t>
  </si>
  <si>
    <t>Allegare dichiarazione della rispondenza dei requisiti del capitolato</t>
  </si>
  <si>
    <t>Sistemi di segnalazione e di estinzione di principi di incendio presenti nel vano motore e nel vano preriscaldatore</t>
  </si>
  <si>
    <t>Descrivere dettagliatamente il funzionamento dei sistemi.</t>
  </si>
  <si>
    <r>
      <t xml:space="preserve">Indicare quanti Centri di Assistenza post-vendita e vendita parti di ricambio con specifica competenza per il settore autobus </t>
    </r>
    <r>
      <rPr>
        <sz val="10"/>
        <color indexed="8"/>
        <rFont val="Garamond"/>
        <family val="1"/>
      </rPr>
      <t xml:space="preserve">il Fornitore può mettere a disposizione. </t>
    </r>
  </si>
  <si>
    <t>Art. 4-4.4.4.5 SOLUZIONE ACQUOSA DI UREA del "Capitolato Tecnico ..."</t>
  </si>
  <si>
    <t>SOLUZIONE ACQUOSA DI UREA</t>
  </si>
  <si>
    <t>Descrivere dettagliatamente le caratteristiche secondo quanto descritto nell'art.  4-4.4.4.5 SOLUZIONE ACQUOSA DI UREA del capitolato tecnico – Allegato B, indicare marca  (allegare documentazione tecnica).</t>
  </si>
  <si>
    <t>Art. 4-3.4.1 PAVIMENTO VANO PASSEGGERI del "Capitolato Tecnico ..."</t>
  </si>
  <si>
    <t>P1
21.a</t>
  </si>
  <si>
    <t>Indice di prestazioni del motore IP = [P1,7 x (M0,2 + 0,3 x %P)/2]0,25</t>
  </si>
  <si>
    <t>□
NO</t>
  </si>
  <si>
    <t>□
SI</t>
  </si>
  <si>
    <t>Denominazione commerciale</t>
  </si>
  <si>
    <t>Indicare il rapporto al ponte consigliato in quanto ritenuto più idoneo alle linee tipo descritte all'art. 2 MISSIONE TIPICA</t>
  </si>
  <si>
    <r>
      <t xml:space="preserve">
</t>
    </r>
    <r>
      <rPr>
        <sz val="10"/>
        <rFont val="Garamond"/>
        <family val="1"/>
      </rPr>
      <t xml:space="preserve">
</t>
    </r>
  </si>
  <si>
    <t>Ediz.01/2022</t>
  </si>
  <si>
    <t xml:space="preserve">
                                                           ALLEGATO C - MODULO DI PRESENTAZIONE DELL'OFFERTA TECNICA
PROCEDURA APERTA PER LA FORNITURA DI UN NUMERO INDICATIVO FINO A N° 15 (QUINDICI) AUTOBUS A GASOLIO, NUOVI DI FABBRICA, DI ULTIMA GENERAZIONE, DI CLASSE I A PIANALE RIBASSATO SECONDO LA DIRETTIVA 2007/46 CE, DI LUNGHEZZA COMPRESA TRA 7.300 mm E 8.100 mm 
CIG N. 9362488981</t>
  </si>
  <si>
    <r>
      <rPr>
        <b/>
        <sz val="14"/>
        <color rgb="FF0000FF"/>
        <rFont val="Garamond"/>
        <family val="1"/>
      </rPr>
      <t xml:space="preserve">
ALLEGATO C - MODULO DI PRESENTAZIONE DELL'OFFERTA TECNICA</t>
    </r>
    <r>
      <rPr>
        <b/>
        <sz val="11"/>
        <color rgb="FF0000FF"/>
        <rFont val="Garamond"/>
        <family val="1"/>
      </rPr>
      <t xml:space="preserve">
PROCEDURA APERTA PER LA FORNITURA DI UN NUMERO INDICATIVO FINO A N° 15 (QUINDICI) AUTOBUS A GASOLIO, NUOVI DI FABBRICA, DI ULTIMA GENERAZIONE, DI CLASSE I A PIANALE RIBASSATO SECONDO LA DIRETTIVA 2007/46 CE, DI LUNGHEZZA COMPRESA TRA 7.300 mm E 8.100 mm </t>
    </r>
  </si>
  <si>
    <t xml:space="preserve">Massa del veicolo in ordine di marcia (come definita  nel Regolamento CE 661/2009 per veicolo scarico carrozzato) - Dato di omologazione (tara) </t>
  </si>
  <si>
    <t>Massa massima a carico tecnicamente ammissibile del 1° asse (come definito nel Regolamento CE 661/2009 ) - Dato di omologazione</t>
  </si>
  <si>
    <t>Massa massima a carico tecnicamente ammissibile (come definitaonel Regolamento CE 661/2009 ) - Dato di omologazione</t>
  </si>
  <si>
    <t>Massa massima a carico tecnicamente ammissibile del 2° asse (come definito nel Regolamento CE 661/2009 ) - Dato di omologazione</t>
  </si>
  <si>
    <r>
      <t>Indicare la superficie effettiva della</t>
    </r>
    <r>
      <rPr>
        <i/>
        <sz val="10"/>
        <rFont val="Garamond"/>
        <family val="1"/>
      </rPr>
      <t xml:space="preserve"> corsia, come definita dalla direttiva 2007/46 CE, </t>
    </r>
    <r>
      <rPr>
        <sz val="10"/>
        <rFont val="Garamond"/>
        <family val="1"/>
      </rPr>
      <t>disponibile fra la porta d’ingresso anteriore e l’asse del passaruota anteriore. (vedere schema sotto riportato - figurino indicativo)</t>
    </r>
  </si>
  <si>
    <r>
      <rPr>
        <sz val="10"/>
        <rFont val="Wingdings "/>
      </rPr>
      <t>□</t>
    </r>
    <r>
      <rPr>
        <sz val="10"/>
        <rFont val="Garamond"/>
        <family val="1"/>
      </rPr>
      <t xml:space="preserve">
NO</t>
    </r>
  </si>
  <si>
    <t>Descrivere l'eventuale presenza di sistemi di apertura dall'esterno, secondo il Regolamento ECE R107. Se presenti, descrivere dettagliatamente il sistema proposto per la chiusura e bloccaggio di tali sistemi ad autobus non funzionante</t>
  </si>
  <si>
    <t>allegare certificazione UE in conformità al Regolamento UE 595/2017 e s.m.i.</t>
  </si>
  <si>
    <r>
      <t>Indicare autonomia minima del veicolo.
Deve essere comunque tale da conferire al veicolo un'autonomia non inferiore a 4</t>
    </r>
    <r>
      <rPr>
        <b/>
        <sz val="10"/>
        <rFont val="Garamond"/>
        <family val="1"/>
      </rPr>
      <t>00 km</t>
    </r>
    <r>
      <rPr>
        <sz val="10"/>
        <rFont val="Garamond"/>
        <family val="1"/>
      </rPr>
      <t xml:space="preserve"> di servizio</t>
    </r>
  </si>
  <si>
    <t>Con riferimento al punto 7.4. dell’Allegato III del Regolamento ECE R107 il fornitore dovrà allegare  almeno una copia della certificazione parziale CE relativa alla “tilt stability”</t>
  </si>
  <si>
    <t>Allegare copia del verbale di prova rilasciato da organismo notificato di uno Stato membro e certificato di omologazione</t>
  </si>
  <si>
    <t>Indicare il campo di visibilità effettivo rispetto ai limiti indicati dal Regolamento ECE R46</t>
  </si>
  <si>
    <t>Produrre certificazione ufficiale europea relativa al crash test della selleria secondo quanto previsto dal Regolamento ECE R80</t>
  </si>
  <si>
    <r>
      <t xml:space="preserve">allegare schema quotato riportante le distanze fra i sedili (riferimento alle prescrizioni minime indicate nel  Regolamento ECE R107)
</t>
    </r>
    <r>
      <rPr>
        <b/>
        <u/>
        <sz val="10"/>
        <rFont val="Garamond"/>
        <family val="1"/>
      </rPr>
      <t>il figurino quotato deve essere in scala 1:50</t>
    </r>
  </si>
  <si>
    <t>Indicare potenza assorbita dal compressore del sistema di climatizzazione al regime minimo del motore espressa in kW, per una temperatura di evaporazione di -10 °C ed una temperatura di condensazione di 45 °C. Utilizzare esclusivamente dati secondo la UNI EN 12900:2013</t>
  </si>
  <si>
    <t>Indicare potenza assorbita dal compressore del sistema di climatizzazione al regime di coppia massima del motore espressa in kW,  per una temperatura di evaporazione di -10 °C ed una temperatura di condensazione di 45 °C. Utilizzare esclusivamente dati secondo la UNI EN 12900:2013</t>
  </si>
  <si>
    <t>Indicare potenza assorbita dal compressore del sistema di climatizzazione al numero di giri massimi del motore espressa in kW,  per una temperatura di evaporazione di -10 °C ed una temperatura di condensazione di 45 °C.  Utilizzare esclusivamente dati secondo la UNI EN 12900:2013</t>
  </si>
  <si>
    <t>Indicare potenza erogata dal compressore del sistema di climatizzazione al regime minimo del motore espressa in kW,  per una temperatura di evaporazione di -10 °C ed una temperatura di condensazione di 45 °C.  Utilizzare esclusivamente dati secondo la UNI EN 12900:2013</t>
  </si>
  <si>
    <t>Indicare potenza erogata dal compressore del sistema di climatizzazione al regime di coppia massima del motore espressa in kW,  per una temperatura di evaporazione di -10 °C ed una temperatura di condensazione di 45 °C.  Utilizzare esclusivamente dati secondo la UNI EN 12900:2013</t>
  </si>
  <si>
    <t>Indicare potenza erogata dal compressore del sistema di climatizzazione al numero di giri massimi del motore espressa in kW,  per una temperatura di evaporazione di -10 °C ed una temperatura di condensazione di 45 °C.  Utilizzare esclusivamente dati secondo la UNI EN 12900:2013</t>
  </si>
  <si>
    <t>Dichiarazione che almeno la parte interessata dell’impianto elettrico risponde integralmente al protocollo Bus FMS-Standard (www.bus-fms-standard.com) secondo la norma internazionale SAE J 1939-71</t>
  </si>
  <si>
    <t>Art. 4-3.25 ANTIFURTO del "Capitolato Tecnico ..."</t>
  </si>
  <si>
    <t>ANTIFURTO</t>
  </si>
  <si>
    <t>Art. 4-4.4.4.1 LUBRIFICANTE DEL MOTOPROPULSORE del "Capitolato Tecnico ..."</t>
  </si>
  <si>
    <t>LUBRIFICANTE DEL MOTOPROPULSORE</t>
  </si>
  <si>
    <t>Descrivere dettagliatamente le caratteristiche secondo quanto descritto nell'art.  4-4.4.4.1 LUBRIFICANTE DEL MOTOPROPULSORE del capitolato tecnico – Allegato B., indicare marca  (allegare documentazione tecnica).</t>
  </si>
  <si>
    <t>Indicare gli intervalli di sostituzione del lubrificante del motopropulsore in funzione di quanto indicato nell'art. 2 MISSIONE TIPICA del capitolato tecnico – Allegato B.</t>
  </si>
  <si>
    <t>Art. 4-4.4.4.2 LUBRIFICANTE DIFFERENZIALE del "Capitolato Tecnico ..."</t>
  </si>
  <si>
    <t>LUBRIFICANTE DIFFERENZIALE</t>
  </si>
  <si>
    <t>Descrivere dettagliatamente le caratteristiche secondo quanto descritto nell'art.  4-4.4.4.2 LUBRIFICANTE DIFFERENZIALE del capitolato tecnico – Allegato B, indicare marca  (allegare documentazione tecnica).</t>
  </si>
  <si>
    <t>Indicare gli intervalli di sostituzione del lubrificante differenziale in funzione di quanto indicato nell'art. 2 MISSIONE TIPICA del capitolato tecnico – Allegato B</t>
  </si>
  <si>
    <t>LUBRIFICANTE CAMBIO AUTOMATICO</t>
  </si>
  <si>
    <t>Art. 4-4.4.4.3 LUBRIFICANTE CAMBIO AUTOMATICO del "Capitolato Tecnico ..."</t>
  </si>
  <si>
    <t>Descrivere dettagliatamente le caratteristiche secondo quanto descritto nell'art.  4-4.4.4.3 LUBRIFICANTE CAMBIO AUTOMATICO del capitolato tecnico – Allegato B, indicare marca  (allegare documentazione tecnica).</t>
  </si>
  <si>
    <t>Indicare gli intervalli di sostituzione del lubrificante cambio automatico in funzione di quanto indicato nell'art. 2 MISSIONE TIPICA del capitolato tecnico – Allegato B</t>
  </si>
  <si>
    <t>ART. 14-3.1 MANUTENZIONE PROGRAMMATA del "Capitolato Tecnico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</si>
</sst>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8">
    <font>
      <sz val="10"/>
      <name val="Arial"/>
    </font>
    <font>
      <sz val="10"/>
      <name val="Arial"/>
      <family val="2"/>
    </font>
    <font>
      <sz val="8"/>
      <name val="Arial"/>
      <family val="2"/>
    </font>
    <font>
      <sz val="10"/>
      <name val="Wingdings"/>
      <charset val="2"/>
    </font>
    <font>
      <u/>
      <sz val="10"/>
      <color theme="10"/>
      <name val="Arial"/>
      <family val="2"/>
    </font>
    <font>
      <u/>
      <sz val="10"/>
      <color theme="11"/>
      <name val="Arial"/>
      <family val="2"/>
    </font>
    <font>
      <sz val="11"/>
      <color theme="3" tint="0.79998168889431442"/>
      <name val="Garamond"/>
      <family val="1"/>
    </font>
    <font>
      <sz val="10"/>
      <name val="Garamond"/>
      <family val="1"/>
    </font>
    <font>
      <b/>
      <sz val="10"/>
      <name val="Garamond"/>
      <family val="1"/>
    </font>
    <font>
      <b/>
      <sz val="9"/>
      <color theme="0"/>
      <name val="Garamond"/>
      <family val="1"/>
    </font>
    <font>
      <sz val="11"/>
      <name val="Garamond"/>
      <family val="1"/>
    </font>
    <font>
      <b/>
      <sz val="11"/>
      <name val="Garamond"/>
      <family val="1"/>
    </font>
    <font>
      <b/>
      <sz val="20"/>
      <color indexed="57"/>
      <name val="Garamond"/>
      <family val="1"/>
    </font>
    <font>
      <sz val="20"/>
      <color indexed="57"/>
      <name val="Garamond"/>
      <family val="1"/>
    </font>
    <font>
      <b/>
      <sz val="16"/>
      <name val="Garamond"/>
      <family val="1"/>
    </font>
    <font>
      <b/>
      <sz val="20"/>
      <name val="Garamond"/>
      <family val="1"/>
    </font>
    <font>
      <sz val="12"/>
      <name val="Garamond"/>
      <family val="1"/>
    </font>
    <font>
      <b/>
      <sz val="12"/>
      <name val="Garamond"/>
      <family val="1"/>
    </font>
    <font>
      <sz val="10"/>
      <color indexed="17"/>
      <name val="Garamond"/>
      <family val="1"/>
    </font>
    <font>
      <sz val="11"/>
      <color indexed="17"/>
      <name val="Garamond"/>
      <family val="1"/>
    </font>
    <font>
      <sz val="11"/>
      <color indexed="10"/>
      <name val="Garamond"/>
      <family val="1"/>
    </font>
    <font>
      <sz val="10"/>
      <color indexed="10"/>
      <name val="Garamond"/>
      <family val="1"/>
    </font>
    <font>
      <b/>
      <u/>
      <sz val="11"/>
      <name val="Garamond"/>
      <family val="1"/>
    </font>
    <font>
      <b/>
      <u/>
      <sz val="10"/>
      <name val="Garamond"/>
      <family val="1"/>
    </font>
    <font>
      <sz val="10"/>
      <color indexed="8"/>
      <name val="Garamond"/>
      <family val="1"/>
    </font>
    <font>
      <i/>
      <sz val="10"/>
      <name val="Garamond"/>
      <family val="1"/>
    </font>
    <font>
      <sz val="11"/>
      <color indexed="12"/>
      <name val="Garamond"/>
      <family val="1"/>
    </font>
    <font>
      <sz val="9"/>
      <name val="Garamond"/>
      <family val="1"/>
    </font>
    <font>
      <vertAlign val="superscript"/>
      <sz val="10"/>
      <name val="Garamond"/>
      <family val="1"/>
    </font>
    <font>
      <sz val="8"/>
      <name val="Garamond"/>
      <family val="1"/>
    </font>
    <font>
      <b/>
      <i/>
      <sz val="10"/>
      <name val="Garamond"/>
      <family val="1"/>
    </font>
    <font>
      <i/>
      <sz val="11"/>
      <name val="Garamond"/>
      <family val="1"/>
    </font>
    <font>
      <b/>
      <vertAlign val="superscript"/>
      <sz val="10"/>
      <name val="Garamond"/>
      <family val="1"/>
    </font>
    <font>
      <sz val="10"/>
      <color theme="1"/>
      <name val="Garamond"/>
      <family val="1"/>
    </font>
    <font>
      <b/>
      <sz val="10"/>
      <color indexed="8"/>
      <name val="Garamond"/>
      <family val="1"/>
    </font>
    <font>
      <u/>
      <sz val="10"/>
      <name val="Garamond"/>
      <family val="1"/>
    </font>
    <font>
      <vertAlign val="subscript"/>
      <sz val="12"/>
      <name val="Garamond"/>
      <family val="1"/>
    </font>
    <font>
      <sz val="11"/>
      <color rgb="FFFFFFFF"/>
      <name val="Garamond"/>
      <family val="1"/>
    </font>
    <font>
      <vertAlign val="superscript"/>
      <sz val="11"/>
      <name val="Garamond"/>
      <family val="1"/>
    </font>
    <font>
      <vertAlign val="subscript"/>
      <sz val="10"/>
      <name val="Garamond"/>
      <family val="1"/>
    </font>
    <font>
      <sz val="11"/>
      <color rgb="FFFF0000"/>
      <name val="Garamond"/>
      <family val="1"/>
    </font>
    <font>
      <b/>
      <sz val="11"/>
      <color indexed="12"/>
      <name val="Garamond"/>
      <family val="1"/>
    </font>
    <font>
      <b/>
      <sz val="10"/>
      <color indexed="12"/>
      <name val="Garamond"/>
      <family val="1"/>
    </font>
    <font>
      <b/>
      <sz val="11"/>
      <color rgb="FF0000FF"/>
      <name val="Garamond"/>
      <family val="1"/>
    </font>
    <font>
      <b/>
      <sz val="14"/>
      <color rgb="FF0000FF"/>
      <name val="Garamond"/>
      <family val="1"/>
    </font>
    <font>
      <b/>
      <sz val="13"/>
      <color rgb="FF0000FF"/>
      <name val="Garamond"/>
      <family val="1"/>
    </font>
    <font>
      <sz val="10"/>
      <name val="Wingdings "/>
    </font>
    <font>
      <sz val="10"/>
      <name val="Garamond"/>
      <family val="1"/>
      <charset val="2"/>
    </font>
  </fonts>
  <fills count="8">
    <fill>
      <patternFill patternType="none"/>
    </fill>
    <fill>
      <patternFill patternType="gray125"/>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99FF99"/>
        <bgColor indexed="64"/>
      </patternFill>
    </fill>
    <fill>
      <patternFill patternType="solid">
        <fgColor theme="0" tint="-0.499984740745262"/>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rgb="FF4B4FFF"/>
      </right>
      <top style="thin">
        <color theme="0" tint="-0.499984740745262"/>
      </top>
      <bottom/>
      <diagonal/>
    </border>
    <border>
      <left style="thin">
        <color rgb="FF4B4FFF"/>
      </left>
      <right style="thin">
        <color theme="0" tint="-0.499984740745262"/>
      </right>
      <top style="thin">
        <color theme="0" tint="-0.499984740745262"/>
      </top>
      <bottom/>
      <diagonal/>
    </border>
    <border>
      <left style="thin">
        <color theme="0" tint="-0.499984740745262"/>
      </left>
      <right style="thin">
        <color rgb="FF4B4FFF"/>
      </right>
      <top/>
      <bottom style="thin">
        <color theme="0" tint="-0.499984740745262"/>
      </bottom>
      <diagonal/>
    </border>
    <border>
      <left style="thin">
        <color rgb="FF4B4FFF"/>
      </left>
      <right style="thin">
        <color theme="0" tint="-0.499984740745262"/>
      </right>
      <top/>
      <bottom style="thin">
        <color theme="0" tint="-0.499984740745262"/>
      </bottom>
      <diagonal/>
    </border>
    <border>
      <left style="thin">
        <color auto="1"/>
      </left>
      <right style="thin">
        <color auto="1"/>
      </right>
      <top/>
      <bottom/>
      <diagonal/>
    </border>
  </borders>
  <cellStyleXfs count="10">
    <xf numFmtId="0" fontId="0" fillId="0" borderId="0"/>
    <xf numFmtId="0" fontId="1"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483">
    <xf numFmtId="0" fontId="0" fillId="0" borderId="0" xfId="0"/>
    <xf numFmtId="0" fontId="6" fillId="4" borderId="15" xfId="0" applyFont="1" applyFill="1" applyBorder="1" applyProtection="1">
      <protection hidden="1"/>
    </xf>
    <xf numFmtId="0" fontId="7" fillId="0" borderId="0" xfId="0" applyFont="1"/>
    <xf numFmtId="0" fontId="6" fillId="4" borderId="18" xfId="0" applyFont="1" applyFill="1" applyBorder="1" applyProtection="1">
      <protection hidden="1"/>
    </xf>
    <xf numFmtId="0" fontId="10" fillId="4" borderId="0" xfId="0" applyFont="1" applyFill="1" applyProtection="1">
      <protection hidden="1"/>
    </xf>
    <xf numFmtId="0" fontId="7" fillId="4" borderId="0" xfId="0" applyFont="1" applyFill="1"/>
    <xf numFmtId="0" fontId="10" fillId="4" borderId="0" xfId="0" applyFont="1" applyFill="1"/>
    <xf numFmtId="0" fontId="7" fillId="4" borderId="0" xfId="0" applyFont="1" applyFill="1" applyAlignment="1" applyProtection="1">
      <alignment horizontal="justify" vertical="top"/>
      <protection hidden="1"/>
    </xf>
    <xf numFmtId="22" fontId="10" fillId="0" borderId="0" xfId="0" applyNumberFormat="1" applyFont="1" applyAlignment="1" applyProtection="1">
      <alignment horizontal="right" vertical="center"/>
      <protection hidden="1"/>
    </xf>
    <xf numFmtId="22" fontId="10" fillId="0" borderId="0" xfId="0" applyNumberFormat="1" applyFont="1" applyBorder="1" applyAlignment="1" applyProtection="1">
      <alignment horizontal="right" vertical="center"/>
      <protection hidden="1"/>
    </xf>
    <xf numFmtId="0" fontId="10" fillId="0" borderId="0" xfId="0" applyFont="1" applyProtection="1">
      <protection hidden="1"/>
    </xf>
    <xf numFmtId="0" fontId="7" fillId="4" borderId="0" xfId="0" applyFont="1" applyFill="1" applyAlignment="1" applyProtection="1">
      <alignment wrapText="1"/>
      <protection hidden="1"/>
    </xf>
    <xf numFmtId="0" fontId="7" fillId="4" borderId="0" xfId="0" applyFont="1" applyFill="1" applyAlignment="1">
      <alignment horizontal="justify" vertical="center"/>
    </xf>
    <xf numFmtId="0" fontId="10" fillId="0" borderId="0" xfId="0" applyFont="1" applyBorder="1" applyProtection="1">
      <protection hidden="1"/>
    </xf>
    <xf numFmtId="0" fontId="14" fillId="0" borderId="0" xfId="0" applyFont="1" applyAlignment="1" applyProtection="1">
      <alignment horizontal="center"/>
      <protection hidden="1"/>
    </xf>
    <xf numFmtId="0" fontId="15" fillId="4" borderId="0" xfId="0" applyFont="1" applyFill="1" applyAlignment="1" applyProtection="1">
      <alignment horizontal="left" vertical="center"/>
      <protection hidden="1"/>
    </xf>
    <xf numFmtId="0" fontId="11" fillId="4" borderId="0" xfId="0" applyFont="1" applyFill="1" applyAlignment="1" applyProtection="1">
      <alignment horizontal="centerContinuous"/>
      <protection hidden="1"/>
    </xf>
    <xf numFmtId="0" fontId="8" fillId="4" borderId="0" xfId="0" applyFont="1" applyFill="1" applyAlignment="1" applyProtection="1">
      <alignment horizontal="justify" vertical="top"/>
      <protection hidden="1"/>
    </xf>
    <xf numFmtId="0" fontId="11" fillId="0" borderId="0" xfId="0" applyFont="1" applyAlignment="1" applyProtection="1">
      <alignment horizontal="centerContinuous"/>
      <protection hidden="1"/>
    </xf>
    <xf numFmtId="0" fontId="11" fillId="0" borderId="0" xfId="0" applyFont="1" applyBorder="1" applyAlignment="1" applyProtection="1">
      <alignment horizontal="centerContinuous"/>
      <protection hidden="1"/>
    </xf>
    <xf numFmtId="0" fontId="8" fillId="4" borderId="0" xfId="0" applyFont="1" applyFill="1" applyAlignment="1" applyProtection="1">
      <alignment horizontal="centerContinuous" wrapText="1"/>
      <protection hidden="1"/>
    </xf>
    <xf numFmtId="1" fontId="16" fillId="4" borderId="0" xfId="0" applyNumberFormat="1" applyFont="1" applyFill="1" applyAlignment="1" applyProtection="1">
      <alignment horizontal="left"/>
      <protection hidden="1"/>
    </xf>
    <xf numFmtId="0" fontId="17" fillId="4" borderId="0" xfId="0" applyFont="1" applyFill="1" applyAlignment="1" applyProtection="1">
      <alignment horizontal="centerContinuous"/>
      <protection hidden="1"/>
    </xf>
    <xf numFmtId="0" fontId="17" fillId="4" borderId="0" xfId="0" applyFont="1" applyFill="1" applyAlignment="1" applyProtection="1">
      <alignment horizontal="justify" vertical="top"/>
      <protection hidden="1"/>
    </xf>
    <xf numFmtId="0" fontId="17" fillId="0" borderId="0" xfId="0" applyFont="1" applyAlignment="1" applyProtection="1">
      <alignment horizontal="centerContinuous"/>
      <protection hidden="1"/>
    </xf>
    <xf numFmtId="0" fontId="17" fillId="0" borderId="0" xfId="0" applyFont="1" applyBorder="1" applyAlignment="1" applyProtection="1">
      <alignment horizontal="centerContinuous"/>
      <protection hidden="1"/>
    </xf>
    <xf numFmtId="0" fontId="17" fillId="4" borderId="0" xfId="0" applyFont="1" applyFill="1" applyAlignment="1" applyProtection="1">
      <alignment horizontal="centerContinuous" wrapText="1"/>
      <protection hidden="1"/>
    </xf>
    <xf numFmtId="1" fontId="16" fillId="0" borderId="0" xfId="0" applyNumberFormat="1" applyFont="1" applyFill="1" applyAlignment="1" applyProtection="1">
      <alignment horizontal="left"/>
      <protection hidden="1"/>
    </xf>
    <xf numFmtId="0" fontId="18" fillId="4" borderId="0" xfId="0" applyFont="1" applyFill="1" applyAlignment="1" applyProtection="1">
      <alignment wrapText="1"/>
      <protection hidden="1"/>
    </xf>
    <xf numFmtId="0" fontId="19" fillId="4" borderId="0" xfId="0" applyFont="1" applyFill="1" applyAlignment="1" applyProtection="1">
      <alignment wrapText="1"/>
      <protection hidden="1"/>
    </xf>
    <xf numFmtId="0" fontId="10" fillId="4" borderId="0" xfId="0" applyFont="1" applyFill="1" applyAlignment="1" applyProtection="1">
      <alignment vertical="center"/>
      <protection hidden="1"/>
    </xf>
    <xf numFmtId="0" fontId="10" fillId="0" borderId="1" xfId="0" applyFont="1" applyBorder="1" applyAlignment="1" applyProtection="1">
      <alignment horizontal="center" vertical="center" wrapText="1"/>
      <protection hidden="1"/>
    </xf>
    <xf numFmtId="0" fontId="7" fillId="4" borderId="5" xfId="0" applyFont="1" applyFill="1" applyBorder="1" applyAlignment="1" applyProtection="1">
      <alignment horizontal="center" vertical="center" wrapText="1"/>
      <protection hidden="1"/>
    </xf>
    <xf numFmtId="0" fontId="11" fillId="4" borderId="0" xfId="0" applyFont="1" applyFill="1" applyAlignment="1" applyProtection="1">
      <alignment vertical="center"/>
      <protection hidden="1"/>
    </xf>
    <xf numFmtId="0" fontId="7" fillId="4" borderId="0" xfId="0" applyFont="1" applyFill="1" applyAlignment="1" applyProtection="1">
      <alignment horizontal="justify" vertical="center" wrapText="1"/>
      <protection hidden="1"/>
    </xf>
    <xf numFmtId="0" fontId="10" fillId="4" borderId="0" xfId="0" applyFont="1" applyFill="1" applyAlignment="1" applyProtection="1">
      <alignment horizontal="justify" vertical="center" wrapText="1"/>
      <protection hidden="1"/>
    </xf>
    <xf numFmtId="0" fontId="7" fillId="4" borderId="0" xfId="0" applyFont="1" applyFill="1" applyAlignment="1" applyProtection="1">
      <alignment horizontal="justify" vertical="top" wrapText="1"/>
      <protection hidden="1"/>
    </xf>
    <xf numFmtId="0" fontId="7" fillId="4" borderId="0" xfId="0" applyFont="1" applyFill="1" applyBorder="1" applyAlignment="1" applyProtection="1">
      <alignment horizontal="center" wrapText="1"/>
      <protection hidden="1"/>
    </xf>
    <xf numFmtId="0" fontId="7" fillId="4" borderId="0" xfId="0" applyFont="1" applyFill="1" applyAlignment="1" applyProtection="1">
      <alignment horizontal="justify" vertical="center"/>
      <protection hidden="1"/>
    </xf>
    <xf numFmtId="0" fontId="10" fillId="4" borderId="0" xfId="0" applyFont="1" applyFill="1" applyAlignment="1" applyProtection="1">
      <alignment horizontal="justify" vertical="center"/>
      <protection hidden="1"/>
    </xf>
    <xf numFmtId="0" fontId="11" fillId="4" borderId="0" xfId="0" quotePrefix="1" applyFont="1" applyFill="1" applyAlignment="1" applyProtection="1">
      <alignment vertical="center"/>
      <protection hidden="1"/>
    </xf>
    <xf numFmtId="0" fontId="10" fillId="0" borderId="7" xfId="0" applyFont="1" applyBorder="1" applyAlignment="1" applyProtection="1">
      <alignment wrapText="1"/>
      <protection locked="0"/>
    </xf>
    <xf numFmtId="0" fontId="10" fillId="0" borderId="4" xfId="0" applyFont="1" applyBorder="1" applyAlignment="1" applyProtection="1">
      <alignment wrapText="1"/>
      <protection locked="0"/>
    </xf>
    <xf numFmtId="0" fontId="10" fillId="0" borderId="1" xfId="0" applyFont="1" applyBorder="1" applyAlignment="1" applyProtection="1">
      <alignment horizontal="center" vertical="center" wrapText="1"/>
      <protection locked="0"/>
    </xf>
    <xf numFmtId="0" fontId="20" fillId="4" borderId="0" xfId="0" applyFont="1" applyFill="1" applyAlignment="1" applyProtection="1">
      <alignment horizontal="justify" vertical="center" wrapText="1"/>
      <protection hidden="1"/>
    </xf>
    <xf numFmtId="0" fontId="21" fillId="4" borderId="0" xfId="0" applyFont="1" applyFill="1" applyAlignment="1" applyProtection="1">
      <alignment horizontal="justify" vertical="top" wrapText="1"/>
      <protection hidden="1"/>
    </xf>
    <xf numFmtId="0" fontId="10" fillId="0" borderId="0" xfId="0" applyFont="1" applyBorder="1" applyAlignment="1" applyProtection="1">
      <alignment wrapText="1"/>
      <protection locked="0"/>
    </xf>
    <xf numFmtId="0" fontId="10" fillId="0" borderId="0" xfId="0" applyFont="1" applyBorder="1" applyAlignment="1" applyProtection="1">
      <alignment horizontal="center" vertical="center" wrapText="1"/>
      <protection locked="0"/>
    </xf>
    <xf numFmtId="0" fontId="10" fillId="0" borderId="0" xfId="0" applyFont="1" applyBorder="1" applyAlignment="1" applyProtection="1">
      <alignment wrapText="1"/>
      <protection hidden="1"/>
    </xf>
    <xf numFmtId="0" fontId="10" fillId="0" borderId="0" xfId="0" applyFont="1" applyBorder="1" applyAlignment="1" applyProtection="1">
      <alignment horizontal="center" vertical="center" wrapText="1"/>
      <protection hidden="1"/>
    </xf>
    <xf numFmtId="0" fontId="7" fillId="4" borderId="1" xfId="0" applyFont="1" applyFill="1" applyBorder="1" applyAlignment="1" applyProtection="1">
      <alignment horizontal="justify" vertical="top" wrapText="1"/>
      <protection hidden="1"/>
    </xf>
    <xf numFmtId="0" fontId="7" fillId="0" borderId="7"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7" fillId="0" borderId="1" xfId="0" applyFont="1" applyBorder="1" applyAlignment="1" applyProtection="1">
      <alignment vertical="center" wrapText="1"/>
      <protection locked="0"/>
    </xf>
    <xf numFmtId="0" fontId="7" fillId="4" borderId="0" xfId="0" applyFont="1" applyFill="1" applyBorder="1" applyAlignment="1" applyProtection="1">
      <alignment horizontal="left" wrapText="1"/>
      <protection hidden="1"/>
    </xf>
    <xf numFmtId="0" fontId="22" fillId="4" borderId="0" xfId="0" applyFont="1" applyFill="1" applyAlignment="1" applyProtection="1">
      <alignment horizontal="justify" vertical="center" wrapText="1"/>
      <protection hidden="1"/>
    </xf>
    <xf numFmtId="0" fontId="23" fillId="4" borderId="0" xfId="0" applyFont="1" applyFill="1" applyAlignment="1" applyProtection="1">
      <alignment horizontal="justify" vertical="top" wrapText="1"/>
      <protection hidden="1"/>
    </xf>
    <xf numFmtId="0" fontId="24" fillId="4" borderId="0" xfId="0" applyFont="1" applyFill="1" applyAlignment="1" applyProtection="1">
      <alignment horizontal="justify" vertical="center" wrapText="1"/>
      <protection hidden="1"/>
    </xf>
    <xf numFmtId="0" fontId="10" fillId="0" borderId="7" xfId="0" applyFont="1" applyBorder="1" applyAlignment="1" applyProtection="1">
      <alignment horizontal="left" vertical="center" wrapText="1"/>
      <protection locked="0"/>
    </xf>
    <xf numFmtId="0" fontId="10" fillId="0" borderId="4" xfId="0" applyFont="1" applyBorder="1" applyAlignment="1" applyProtection="1">
      <alignment horizontal="left" vertical="center" wrapText="1"/>
      <protection locked="0"/>
    </xf>
    <xf numFmtId="0" fontId="8" fillId="0" borderId="0" xfId="0" applyFont="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7" fillId="4" borderId="0" xfId="0" applyFont="1" applyFill="1" applyAlignment="1" applyProtection="1">
      <alignment horizontal="left" wrapText="1"/>
      <protection hidden="1"/>
    </xf>
    <xf numFmtId="0" fontId="10" fillId="0" borderId="7" xfId="0" applyFont="1" applyBorder="1" applyAlignment="1" applyProtection="1">
      <alignment vertical="center" wrapText="1"/>
      <protection locked="0"/>
    </xf>
    <xf numFmtId="0" fontId="10" fillId="0" borderId="4" xfId="0" applyFont="1" applyBorder="1" applyAlignment="1" applyProtection="1">
      <alignment vertical="center" wrapText="1"/>
      <protection locked="0"/>
    </xf>
    <xf numFmtId="0" fontId="7" fillId="4" borderId="0" xfId="0" applyFont="1" applyFill="1" applyAlignment="1" applyProtection="1">
      <alignment vertical="center" wrapText="1"/>
      <protection hidden="1"/>
    </xf>
    <xf numFmtId="0" fontId="11" fillId="4" borderId="0" xfId="0" applyFont="1" applyFill="1" applyAlignment="1" applyProtection="1">
      <alignment horizontal="left" vertical="center"/>
      <protection hidden="1"/>
    </xf>
    <xf numFmtId="0" fontId="11" fillId="0" borderId="0" xfId="0" applyFont="1" applyAlignment="1" applyProtection="1">
      <alignment horizontal="left" vertical="center" wrapText="1"/>
      <protection hidden="1"/>
    </xf>
    <xf numFmtId="0" fontId="11" fillId="0" borderId="0" xfId="0" applyFont="1" applyBorder="1" applyAlignment="1" applyProtection="1">
      <alignment horizontal="left" vertical="center" wrapText="1"/>
      <protection hidden="1"/>
    </xf>
    <xf numFmtId="0" fontId="11" fillId="0" borderId="0" xfId="0" applyFont="1" applyAlignment="1" applyProtection="1">
      <alignment horizontal="center" vertical="center" wrapText="1"/>
      <protection hidden="1"/>
    </xf>
    <xf numFmtId="0" fontId="7" fillId="4" borderId="10" xfId="0" applyFont="1" applyFill="1" applyBorder="1" applyAlignment="1" applyProtection="1">
      <alignment horizontal="left" vertical="center" wrapText="1"/>
      <protection hidden="1"/>
    </xf>
    <xf numFmtId="0" fontId="7" fillId="0" borderId="0" xfId="0" applyFont="1" applyFill="1" applyAlignment="1" applyProtection="1">
      <alignment horizontal="justify" vertical="center" wrapText="1"/>
      <protection hidden="1"/>
    </xf>
    <xf numFmtId="0" fontId="7" fillId="4" borderId="14" xfId="0" applyFont="1" applyFill="1" applyBorder="1" applyAlignment="1" applyProtection="1">
      <alignment horizontal="justify" vertical="top" wrapText="1"/>
      <protection hidden="1"/>
    </xf>
    <xf numFmtId="0" fontId="7" fillId="0" borderId="0" xfId="0" applyFont="1" applyFill="1" applyAlignment="1" applyProtection="1">
      <alignment horizontal="justify" vertical="center" wrapText="1"/>
      <protection locked="0" hidden="1"/>
    </xf>
    <xf numFmtId="0" fontId="10" fillId="0" borderId="0" xfId="0" applyFont="1" applyFill="1" applyAlignment="1" applyProtection="1">
      <alignment horizontal="justify" vertical="center" wrapText="1"/>
      <protection hidden="1"/>
    </xf>
    <xf numFmtId="0" fontId="10" fillId="0" borderId="7" xfId="0" applyFont="1" applyFill="1" applyBorder="1" applyAlignment="1" applyProtection="1">
      <alignment wrapText="1"/>
      <protection locked="0"/>
    </xf>
    <xf numFmtId="0" fontId="10" fillId="0" borderId="4" xfId="0" applyFont="1" applyFill="1" applyBorder="1" applyAlignment="1" applyProtection="1">
      <alignment wrapText="1"/>
      <protection locked="0"/>
    </xf>
    <xf numFmtId="0" fontId="1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justify" vertical="top" wrapText="1"/>
      <protection hidden="1"/>
    </xf>
    <xf numFmtId="0" fontId="10" fillId="0" borderId="0" xfId="0" applyFont="1" applyFill="1" applyBorder="1" applyAlignment="1" applyProtection="1">
      <alignment horizontal="center" vertical="center" wrapText="1"/>
      <protection hidden="1"/>
    </xf>
    <xf numFmtId="0" fontId="7" fillId="0" borderId="0" xfId="0" applyFont="1" applyFill="1" applyBorder="1" applyAlignment="1" applyProtection="1">
      <alignment horizontal="justify" vertical="top" wrapText="1"/>
      <protection hidden="1"/>
    </xf>
    <xf numFmtId="0" fontId="26" fillId="0" borderId="7" xfId="0" applyFont="1" applyFill="1" applyBorder="1" applyAlignment="1" applyProtection="1">
      <alignment horizontal="center" vertical="center" wrapText="1"/>
      <protection locked="0"/>
    </xf>
    <xf numFmtId="0" fontId="26" fillId="0" borderId="4" xfId="0"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protection locked="0"/>
    </xf>
    <xf numFmtId="0" fontId="27" fillId="0" borderId="0" xfId="0" applyFont="1" applyFill="1"/>
    <xf numFmtId="0" fontId="10" fillId="0" borderId="0" xfId="0" applyFont="1" applyFill="1" applyAlignment="1" applyProtection="1">
      <alignment horizontal="justify" vertical="center" wrapText="1"/>
      <protection locked="0" hidden="1"/>
    </xf>
    <xf numFmtId="0" fontId="7" fillId="0" borderId="0" xfId="0" applyFont="1" applyFill="1" applyAlignment="1" applyProtection="1">
      <alignment horizontal="justify" vertical="top" wrapText="1"/>
      <protection locked="0" hidden="1"/>
    </xf>
    <xf numFmtId="0" fontId="10" fillId="0" borderId="0" xfId="0" applyFont="1" applyFill="1" applyBorder="1" applyAlignment="1" applyProtection="1">
      <alignment wrapText="1"/>
      <protection locked="0"/>
    </xf>
    <xf numFmtId="0" fontId="10" fillId="0" borderId="0" xfId="0" applyFont="1" applyFill="1" applyBorder="1" applyAlignment="1" applyProtection="1">
      <alignment horizontal="center" vertical="center" wrapText="1"/>
      <protection locked="0"/>
    </xf>
    <xf numFmtId="0" fontId="7" fillId="4" borderId="0" xfId="0" applyFont="1" applyFill="1" applyBorder="1" applyAlignment="1" applyProtection="1">
      <alignment horizontal="left" vertical="center" wrapText="1"/>
      <protection hidden="1"/>
    </xf>
    <xf numFmtId="0" fontId="7" fillId="0" borderId="0" xfId="0" applyFont="1" applyAlignment="1" applyProtection="1">
      <alignment wrapText="1"/>
      <protection hidden="1"/>
    </xf>
    <xf numFmtId="0" fontId="7" fillId="0" borderId="0" xfId="0" applyFont="1" applyBorder="1" applyAlignment="1" applyProtection="1">
      <alignment wrapText="1"/>
      <protection hidden="1"/>
    </xf>
    <xf numFmtId="0" fontId="7" fillId="0" borderId="0" xfId="0" applyFont="1" applyAlignment="1" applyProtection="1">
      <alignment horizontal="center" vertical="center" wrapText="1"/>
      <protection hidden="1"/>
    </xf>
    <xf numFmtId="0" fontId="7" fillId="0" borderId="1" xfId="0" applyFont="1" applyFill="1" applyBorder="1" applyAlignment="1" applyProtection="1">
      <alignment horizontal="justify" vertical="top" wrapText="1"/>
      <protection hidden="1"/>
    </xf>
    <xf numFmtId="0" fontId="7" fillId="4" borderId="1" xfId="0" applyFont="1" applyFill="1" applyBorder="1" applyAlignment="1" applyProtection="1">
      <alignment horizontal="center" vertical="center" wrapText="1"/>
      <protection hidden="1"/>
    </xf>
    <xf numFmtId="0" fontId="10" fillId="0" borderId="7" xfId="0" applyFont="1" applyBorder="1" applyAlignment="1" applyProtection="1">
      <alignment vertical="top" wrapText="1"/>
      <protection hidden="1"/>
    </xf>
    <xf numFmtId="0" fontId="10" fillId="0" borderId="4" xfId="0" applyFont="1" applyBorder="1" applyAlignment="1" applyProtection="1">
      <alignment vertical="top" wrapText="1"/>
      <protection hidden="1"/>
    </xf>
    <xf numFmtId="0" fontId="22" fillId="0" borderId="1" xfId="0" applyFont="1" applyBorder="1" applyAlignment="1" applyProtection="1">
      <alignment horizontal="center" vertical="center" wrapText="1"/>
      <protection hidden="1"/>
    </xf>
    <xf numFmtId="0" fontId="10" fillId="4" borderId="0" xfId="0" applyFont="1" applyFill="1" applyAlignment="1" applyProtection="1">
      <alignment horizontal="justify" vertical="center" wrapText="1"/>
      <protection locked="0" hidden="1"/>
    </xf>
    <xf numFmtId="0" fontId="22" fillId="4" borderId="0" xfId="0" applyFont="1" applyFill="1" applyAlignment="1" applyProtection="1">
      <alignment horizontal="justify" vertical="center" wrapText="1"/>
      <protection locked="0" hidden="1"/>
    </xf>
    <xf numFmtId="0" fontId="10" fillId="0" borderId="7" xfId="0" applyFont="1" applyBorder="1" applyAlignment="1" applyProtection="1">
      <alignment wrapText="1"/>
      <protection hidden="1"/>
    </xf>
    <xf numFmtId="0" fontId="10" fillId="0" borderId="8" xfId="0" applyFont="1" applyBorder="1" applyAlignment="1" applyProtection="1">
      <alignment wrapText="1"/>
      <protection hidden="1"/>
    </xf>
    <xf numFmtId="0" fontId="10" fillId="0" borderId="7"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7" fillId="4" borderId="10" xfId="0" applyFont="1" applyFill="1" applyBorder="1" applyAlignment="1" applyProtection="1">
      <alignment horizontal="center" vertical="center" wrapText="1"/>
      <protection hidden="1"/>
    </xf>
    <xf numFmtId="0" fontId="21" fillId="0" borderId="10" xfId="0" applyFont="1" applyFill="1" applyBorder="1" applyAlignment="1" applyProtection="1">
      <alignment horizontal="left" vertical="center" wrapText="1"/>
      <protection hidden="1"/>
    </xf>
    <xf numFmtId="0" fontId="10" fillId="6" borderId="7" xfId="0" applyFont="1" applyFill="1" applyBorder="1" applyAlignment="1" applyProtection="1">
      <alignment horizontal="left" vertical="center" wrapText="1"/>
      <protection hidden="1"/>
    </xf>
    <xf numFmtId="0" fontId="10" fillId="6" borderId="8" xfId="0" applyFont="1" applyFill="1" applyBorder="1" applyAlignment="1" applyProtection="1">
      <alignment vertical="center" wrapText="1"/>
      <protection hidden="1"/>
    </xf>
    <xf numFmtId="0" fontId="21" fillId="0" borderId="0" xfId="0" applyFont="1" applyAlignment="1">
      <alignment horizontal="left" wrapText="1"/>
    </xf>
    <xf numFmtId="0" fontId="10" fillId="0" borderId="4" xfId="0" applyFont="1" applyFill="1" applyBorder="1" applyAlignment="1" applyProtection="1">
      <alignment vertical="center" wrapText="1"/>
      <protection hidden="1"/>
    </xf>
    <xf numFmtId="0" fontId="10" fillId="0" borderId="7" xfId="0" quotePrefix="1" applyFont="1" applyBorder="1" applyAlignment="1" applyProtection="1">
      <alignment vertical="center" wrapText="1"/>
      <protection hidden="1"/>
    </xf>
    <xf numFmtId="0" fontId="22" fillId="0" borderId="7" xfId="0" applyFont="1" applyBorder="1" applyAlignment="1" applyProtection="1">
      <alignment wrapText="1"/>
      <protection hidden="1"/>
    </xf>
    <xf numFmtId="0" fontId="22" fillId="0" borderId="4" xfId="0" applyFont="1" applyBorder="1" applyAlignment="1" applyProtection="1">
      <alignment wrapText="1"/>
      <protection hidden="1"/>
    </xf>
    <xf numFmtId="0" fontId="7" fillId="4" borderId="0" xfId="0" applyFont="1" applyFill="1" applyBorder="1" applyAlignment="1" applyProtection="1">
      <alignment horizontal="center" vertical="center" wrapText="1"/>
      <protection hidden="1"/>
    </xf>
    <xf numFmtId="0" fontId="10" fillId="0" borderId="0" xfId="0" applyFont="1" applyAlignment="1" applyProtection="1">
      <alignment wrapText="1"/>
      <protection hidden="1"/>
    </xf>
    <xf numFmtId="0" fontId="10" fillId="0" borderId="0" xfId="0" applyFont="1" applyAlignment="1" applyProtection="1">
      <alignment horizontal="center" vertical="center" wrapText="1"/>
      <protection hidden="1"/>
    </xf>
    <xf numFmtId="0" fontId="7" fillId="4" borderId="4" xfId="0" applyFont="1" applyFill="1" applyBorder="1" applyAlignment="1" applyProtection="1">
      <alignment horizontal="justify" vertical="top" wrapText="1"/>
      <protection hidden="1"/>
    </xf>
    <xf numFmtId="0" fontId="7" fillId="4" borderId="2" xfId="0" applyFont="1" applyFill="1" applyBorder="1" applyAlignment="1" applyProtection="1">
      <alignment horizontal="center" vertical="center" wrapText="1"/>
      <protection hidden="1"/>
    </xf>
    <xf numFmtId="0" fontId="7" fillId="4" borderId="11" xfId="0" applyFont="1" applyFill="1" applyBorder="1" applyAlignment="1" applyProtection="1">
      <alignment horizontal="center" vertical="center" wrapText="1"/>
      <protection hidden="1"/>
    </xf>
    <xf numFmtId="0" fontId="7" fillId="4" borderId="3" xfId="0" applyFont="1" applyFill="1" applyBorder="1" applyAlignment="1" applyProtection="1">
      <alignment horizontal="center" vertical="center" wrapText="1"/>
      <protection hidden="1"/>
    </xf>
    <xf numFmtId="0" fontId="7" fillId="4" borderId="12" xfId="0" applyFont="1" applyFill="1" applyBorder="1" applyAlignment="1" applyProtection="1">
      <alignment horizontal="center" vertical="center" wrapText="1"/>
      <protection hidden="1"/>
    </xf>
    <xf numFmtId="0" fontId="10" fillId="4" borderId="7" xfId="0" applyFont="1" applyFill="1" applyBorder="1" applyAlignment="1" applyProtection="1">
      <alignment vertical="top" wrapText="1"/>
      <protection hidden="1"/>
    </xf>
    <xf numFmtId="0" fontId="10" fillId="4" borderId="4" xfId="0" applyFont="1" applyFill="1" applyBorder="1" applyAlignment="1" applyProtection="1">
      <alignment vertical="top" wrapText="1"/>
      <protection hidden="1"/>
    </xf>
    <xf numFmtId="0" fontId="22" fillId="4" borderId="1" xfId="0" applyFont="1" applyFill="1" applyBorder="1" applyAlignment="1" applyProtection="1">
      <alignment horizontal="center" vertical="center" wrapText="1"/>
      <protection hidden="1"/>
    </xf>
    <xf numFmtId="0" fontId="7" fillId="4" borderId="6" xfId="0" applyFont="1" applyFill="1" applyBorder="1" applyAlignment="1" applyProtection="1">
      <alignment horizontal="center" vertical="center" wrapText="1"/>
      <protection hidden="1"/>
    </xf>
    <xf numFmtId="0" fontId="29" fillId="0" borderId="0" xfId="0" applyFont="1" applyAlignment="1" applyProtection="1">
      <alignment horizontal="justify" vertical="center" wrapText="1"/>
      <protection hidden="1"/>
    </xf>
    <xf numFmtId="0" fontId="7" fillId="0" borderId="0" xfId="0" applyFont="1" applyBorder="1" applyAlignment="1" applyProtection="1">
      <alignment horizontal="center" vertical="center" wrapText="1"/>
      <protection hidden="1"/>
    </xf>
    <xf numFmtId="0" fontId="29" fillId="0" borderId="0" xfId="0" applyFont="1" applyBorder="1" applyAlignment="1" applyProtection="1">
      <alignment horizontal="center" vertical="center" wrapText="1"/>
      <protection hidden="1"/>
    </xf>
    <xf numFmtId="0" fontId="10" fillId="0" borderId="4" xfId="0" applyFont="1" applyBorder="1" applyAlignment="1" applyProtection="1">
      <alignment wrapText="1"/>
      <protection hidden="1"/>
    </xf>
    <xf numFmtId="0" fontId="30" fillId="4" borderId="0" xfId="0" applyFont="1" applyFill="1" applyAlignment="1" applyProtection="1">
      <alignment horizontal="justify" vertical="center"/>
      <protection hidden="1"/>
    </xf>
    <xf numFmtId="0" fontId="7" fillId="0" borderId="3" xfId="0" applyFont="1" applyBorder="1" applyAlignment="1" applyProtection="1">
      <alignment wrapText="1"/>
      <protection locked="0"/>
    </xf>
    <xf numFmtId="0" fontId="7" fillId="0" borderId="3" xfId="0" applyFont="1" applyBorder="1" applyAlignment="1" applyProtection="1">
      <alignment wrapText="1"/>
      <protection hidden="1"/>
    </xf>
    <xf numFmtId="0" fontId="7" fillId="0" borderId="3" xfId="0" applyFont="1" applyBorder="1" applyAlignment="1" applyProtection="1">
      <alignment horizontal="center" vertical="center" wrapText="1"/>
      <protection hidden="1"/>
    </xf>
    <xf numFmtId="0" fontId="10" fillId="0" borderId="7" xfId="0" applyFont="1" applyBorder="1" applyAlignment="1" applyProtection="1">
      <alignment horizontal="left" vertical="top" wrapText="1"/>
      <protection locked="0"/>
    </xf>
    <xf numFmtId="0" fontId="7" fillId="4" borderId="10" xfId="0" applyFont="1" applyFill="1" applyBorder="1" applyAlignment="1" applyProtection="1">
      <alignment horizontal="left" wrapText="1"/>
      <protection hidden="1"/>
    </xf>
    <xf numFmtId="0" fontId="10" fillId="6" borderId="8" xfId="0" applyFont="1" applyFill="1" applyBorder="1" applyAlignment="1" applyProtection="1">
      <alignment horizontal="left" vertical="center" wrapText="1"/>
      <protection hidden="1"/>
    </xf>
    <xf numFmtId="0" fontId="10" fillId="0" borderId="3" xfId="0" applyFont="1" applyBorder="1" applyAlignment="1" applyProtection="1">
      <alignment wrapText="1"/>
      <protection locked="0"/>
    </xf>
    <xf numFmtId="0" fontId="10" fillId="0" borderId="3" xfId="0" applyFont="1" applyBorder="1" applyAlignment="1" applyProtection="1">
      <alignment wrapText="1"/>
      <protection hidden="1"/>
    </xf>
    <xf numFmtId="0" fontId="10" fillId="0" borderId="3" xfId="0" applyFont="1" applyBorder="1" applyAlignment="1" applyProtection="1">
      <alignment horizontal="center" vertical="center" wrapText="1"/>
      <protection hidden="1"/>
    </xf>
    <xf numFmtId="0" fontId="7" fillId="4" borderId="13" xfId="0" applyFont="1" applyFill="1" applyBorder="1" applyAlignment="1" applyProtection="1">
      <alignment horizontal="justify" vertical="top" wrapText="1"/>
      <protection hidden="1"/>
    </xf>
    <xf numFmtId="0" fontId="7" fillId="4" borderId="0" xfId="0" applyFont="1" applyFill="1" applyBorder="1" applyAlignment="1" applyProtection="1">
      <alignment horizontal="center" vertical="top" wrapText="1"/>
      <protection hidden="1"/>
    </xf>
    <xf numFmtId="0" fontId="10" fillId="0" borderId="0" xfId="0" applyFont="1" applyFill="1" applyBorder="1" applyAlignment="1" applyProtection="1">
      <alignment horizontal="left" vertical="top" wrapText="1"/>
      <protection hidden="1"/>
    </xf>
    <xf numFmtId="0" fontId="7" fillId="0" borderId="0" xfId="0" applyFont="1" applyFill="1" applyBorder="1" applyAlignment="1" applyProtection="1">
      <alignment horizontal="center" vertical="top" wrapText="1"/>
      <protection hidden="1"/>
    </xf>
    <xf numFmtId="0" fontId="11" fillId="0" borderId="0" xfId="0" applyFont="1" applyFill="1" applyAlignment="1" applyProtection="1">
      <alignment horizontal="left" vertical="center"/>
      <protection hidden="1"/>
    </xf>
    <xf numFmtId="0" fontId="7" fillId="0" borderId="0" xfId="0" applyFont="1" applyFill="1" applyAlignment="1" applyProtection="1">
      <alignment horizontal="justify" vertical="center"/>
      <protection hidden="1"/>
    </xf>
    <xf numFmtId="0" fontId="10" fillId="0" borderId="0" xfId="0" applyFont="1" applyFill="1" applyAlignment="1" applyProtection="1">
      <alignment horizontal="justify" vertical="center"/>
      <protection hidden="1"/>
    </xf>
    <xf numFmtId="0" fontId="7" fillId="0" borderId="0" xfId="0" applyFont="1" applyFill="1" applyAlignment="1" applyProtection="1">
      <alignment horizontal="justify" vertical="top"/>
      <protection hidden="1"/>
    </xf>
    <xf numFmtId="0" fontId="10" fillId="0" borderId="3" xfId="0" applyFont="1" applyFill="1" applyBorder="1" applyAlignment="1" applyProtection="1">
      <alignment wrapText="1"/>
      <protection hidden="1"/>
    </xf>
    <xf numFmtId="0" fontId="10" fillId="0" borderId="3" xfId="0" applyFont="1" applyFill="1" applyBorder="1" applyAlignment="1" applyProtection="1">
      <alignment horizontal="center" vertical="center" wrapText="1"/>
      <protection hidden="1"/>
    </xf>
    <xf numFmtId="0" fontId="7" fillId="0" borderId="0" xfId="0" applyFont="1" applyFill="1"/>
    <xf numFmtId="0" fontId="10" fillId="0" borderId="7" xfId="0" applyFont="1" applyFill="1" applyBorder="1" applyAlignment="1" applyProtection="1">
      <alignment vertical="center" wrapText="1"/>
      <protection hidden="1"/>
    </xf>
    <xf numFmtId="0" fontId="10" fillId="0" borderId="4" xfId="0" applyFont="1" applyBorder="1" applyAlignment="1" applyProtection="1">
      <alignment vertical="center" wrapText="1"/>
      <protection hidden="1"/>
    </xf>
    <xf numFmtId="0" fontId="10" fillId="0" borderId="0" xfId="0" applyFont="1" applyBorder="1" applyAlignment="1" applyProtection="1">
      <alignment vertical="center" wrapText="1"/>
      <protection hidden="1"/>
    </xf>
    <xf numFmtId="0" fontId="7" fillId="4" borderId="0" xfId="0" applyFont="1" applyFill="1" applyAlignment="1" applyProtection="1">
      <alignment horizontal="justify" vertical="center"/>
      <protection locked="0" hidden="1"/>
    </xf>
    <xf numFmtId="0" fontId="7" fillId="4" borderId="0" xfId="0" applyFont="1" applyFill="1" applyBorder="1" applyProtection="1">
      <protection locked="0" hidden="1"/>
    </xf>
    <xf numFmtId="0" fontId="21" fillId="4" borderId="0" xfId="0" applyFont="1" applyFill="1" applyAlignment="1" applyProtection="1">
      <alignment vertical="center"/>
      <protection locked="0" hidden="1"/>
    </xf>
    <xf numFmtId="0" fontId="7" fillId="4" borderId="0" xfId="0" applyFont="1" applyFill="1" applyAlignment="1" applyProtection="1">
      <alignment horizontal="justify" vertical="top"/>
      <protection locked="0"/>
    </xf>
    <xf numFmtId="0" fontId="7" fillId="0" borderId="0" xfId="0" applyFont="1" applyProtection="1">
      <protection locked="0"/>
    </xf>
    <xf numFmtId="0" fontId="7" fillId="0" borderId="0" xfId="0" applyFont="1" applyBorder="1" applyProtection="1">
      <protection locked="0"/>
    </xf>
    <xf numFmtId="0" fontId="7" fillId="4" borderId="0" xfId="0" applyFont="1" applyFill="1" applyAlignment="1" applyProtection="1">
      <alignment horizontal="left"/>
      <protection locked="0"/>
    </xf>
    <xf numFmtId="0" fontId="11" fillId="4" borderId="0" xfId="0" applyFont="1" applyFill="1" applyAlignment="1" applyProtection="1">
      <alignment horizontal="left" vertical="center"/>
      <protection locked="0" hidden="1"/>
    </xf>
    <xf numFmtId="0" fontId="7" fillId="4" borderId="0" xfId="0" applyFont="1" applyFill="1" applyAlignment="1" applyProtection="1">
      <alignment horizontal="justify" vertical="center" wrapText="1"/>
      <protection locked="0" hidden="1"/>
    </xf>
    <xf numFmtId="0" fontId="7" fillId="4" borderId="0" xfId="0" applyFont="1" applyFill="1" applyProtection="1">
      <protection locked="0"/>
    </xf>
    <xf numFmtId="0" fontId="7" fillId="0" borderId="7" xfId="0" applyFont="1" applyBorder="1" applyProtection="1">
      <protection locked="0"/>
    </xf>
    <xf numFmtId="0" fontId="7" fillId="0" borderId="4" xfId="0" applyFont="1" applyBorder="1" applyProtection="1">
      <protection locked="0"/>
    </xf>
    <xf numFmtId="0" fontId="7" fillId="0" borderId="1" xfId="0" applyFont="1" applyBorder="1" applyAlignment="1" applyProtection="1">
      <alignment horizontal="center" vertical="center" wrapText="1"/>
      <protection hidden="1"/>
    </xf>
    <xf numFmtId="0" fontId="7" fillId="4" borderId="0" xfId="0" applyFont="1" applyFill="1" applyBorder="1" applyAlignment="1" applyProtection="1">
      <alignment horizontal="justify" vertical="top" wrapText="1"/>
      <protection hidden="1"/>
    </xf>
    <xf numFmtId="0" fontId="7" fillId="0" borderId="1" xfId="0" applyFont="1" applyBorder="1" applyProtection="1">
      <protection locked="0"/>
    </xf>
    <xf numFmtId="0" fontId="20" fillId="4" borderId="0" xfId="0" applyFont="1" applyFill="1" applyAlignment="1" applyProtection="1">
      <alignment vertical="center"/>
      <protection locked="0" hidden="1"/>
    </xf>
    <xf numFmtId="0" fontId="10" fillId="0" borderId="7" xfId="0" applyFont="1" applyBorder="1" applyProtection="1">
      <protection locked="0"/>
    </xf>
    <xf numFmtId="0" fontId="10" fillId="0" borderId="4" xfId="0" applyFont="1" applyBorder="1" applyProtection="1">
      <protection locked="0"/>
    </xf>
    <xf numFmtId="0" fontId="10" fillId="0" borderId="1" xfId="0" applyFont="1" applyBorder="1" applyProtection="1">
      <protection locked="0"/>
    </xf>
    <xf numFmtId="49" fontId="31" fillId="0" borderId="8" xfId="0" applyNumberFormat="1" applyFont="1" applyBorder="1" applyAlignment="1" applyProtection="1">
      <alignment horizontal="center" vertical="center" wrapText="1"/>
      <protection hidden="1"/>
    </xf>
    <xf numFmtId="49" fontId="31" fillId="0" borderId="4" xfId="0" applyNumberFormat="1" applyFont="1" applyBorder="1" applyAlignment="1" applyProtection="1">
      <alignment horizontal="center" vertical="center" wrapText="1"/>
      <protection hidden="1"/>
    </xf>
    <xf numFmtId="164" fontId="31" fillId="0" borderId="8" xfId="0" applyNumberFormat="1" applyFont="1" applyBorder="1" applyAlignment="1" applyProtection="1">
      <alignment horizontal="center" vertical="center" wrapText="1"/>
      <protection hidden="1"/>
    </xf>
    <xf numFmtId="164" fontId="31" fillId="0" borderId="4" xfId="0" applyNumberFormat="1" applyFont="1" applyBorder="1" applyAlignment="1" applyProtection="1">
      <alignment horizontal="center" vertical="center" wrapText="1"/>
      <protection hidden="1"/>
    </xf>
    <xf numFmtId="2" fontId="31" fillId="0" borderId="8" xfId="0" applyNumberFormat="1" applyFont="1" applyBorder="1" applyAlignment="1" applyProtection="1">
      <alignment horizontal="center" vertical="center" wrapText="1"/>
      <protection hidden="1"/>
    </xf>
    <xf numFmtId="2" fontId="31" fillId="0" borderId="4" xfId="0" applyNumberFormat="1" applyFont="1" applyBorder="1" applyAlignment="1" applyProtection="1">
      <alignment horizontal="center" vertical="center" wrapText="1"/>
      <protection hidden="1"/>
    </xf>
    <xf numFmtId="0" fontId="29" fillId="0" borderId="8" xfId="0" applyFont="1" applyBorder="1" applyAlignment="1" applyProtection="1">
      <alignment horizontal="left" vertical="center" wrapText="1"/>
      <protection hidden="1"/>
    </xf>
    <xf numFmtId="0" fontId="29" fillId="0" borderId="4" xfId="0" applyFont="1" applyBorder="1" applyAlignment="1" applyProtection="1">
      <alignment horizontal="center" vertical="center" wrapText="1"/>
      <protection hidden="1"/>
    </xf>
    <xf numFmtId="0" fontId="10" fillId="0" borderId="8" xfId="0" applyFont="1" applyFill="1" applyBorder="1" applyAlignment="1" applyProtection="1">
      <alignment wrapText="1"/>
      <protection locked="0"/>
    </xf>
    <xf numFmtId="0" fontId="10" fillId="4" borderId="0" xfId="0" applyFont="1" applyFill="1" applyBorder="1" applyAlignment="1" applyProtection="1">
      <alignment horizontal="center" vertical="center" wrapText="1"/>
      <protection hidden="1"/>
    </xf>
    <xf numFmtId="0" fontId="10" fillId="0" borderId="8" xfId="0" applyFont="1" applyFill="1" applyBorder="1" applyAlignment="1" applyProtection="1">
      <alignment wrapText="1"/>
      <protection hidden="1"/>
    </xf>
    <xf numFmtId="0" fontId="10" fillId="0" borderId="4" xfId="0" applyFont="1" applyFill="1" applyBorder="1" applyAlignment="1" applyProtection="1">
      <alignment wrapText="1"/>
      <protection hidden="1"/>
    </xf>
    <xf numFmtId="0" fontId="10" fillId="0" borderId="1" xfId="0" applyFont="1" applyFill="1" applyBorder="1" applyAlignment="1" applyProtection="1">
      <alignment horizontal="center" vertical="center" wrapText="1"/>
      <protection hidden="1"/>
    </xf>
    <xf numFmtId="0" fontId="27" fillId="0" borderId="0" xfId="0" applyFont="1" applyAlignment="1" applyProtection="1">
      <alignment horizontal="justify" vertical="center" wrapText="1"/>
      <protection locked="0" hidden="1"/>
    </xf>
    <xf numFmtId="0" fontId="30" fillId="4" borderId="0" xfId="0" applyFont="1" applyFill="1" applyAlignment="1" applyProtection="1">
      <alignment horizontal="justify" vertical="center" wrapText="1"/>
      <protection hidden="1"/>
    </xf>
    <xf numFmtId="0" fontId="7" fillId="4" borderId="0" xfId="0" applyFont="1" applyFill="1" applyBorder="1"/>
    <xf numFmtId="0" fontId="29" fillId="0" borderId="8" xfId="0" applyFont="1" applyBorder="1" applyAlignment="1" applyProtection="1">
      <alignment horizontal="left" vertical="center" wrapText="1"/>
      <protection locked="0"/>
    </xf>
    <xf numFmtId="0" fontId="29" fillId="0" borderId="4" xfId="0" applyFont="1" applyBorder="1" applyAlignment="1" applyProtection="1">
      <alignment horizontal="center" vertical="center" wrapText="1"/>
      <protection locked="0"/>
    </xf>
    <xf numFmtId="0" fontId="29" fillId="0" borderId="7" xfId="0" applyFont="1" applyFill="1" applyBorder="1" applyAlignment="1" applyProtection="1">
      <alignment horizontal="left" vertical="center" wrapText="1"/>
      <protection locked="0"/>
    </xf>
    <xf numFmtId="0" fontId="29" fillId="0" borderId="4" xfId="0" applyFont="1" applyFill="1" applyBorder="1" applyAlignment="1" applyProtection="1">
      <alignment horizontal="center" vertical="center" wrapText="1"/>
      <protection locked="0"/>
    </xf>
    <xf numFmtId="0" fontId="7" fillId="0" borderId="0" xfId="0" applyFont="1" applyBorder="1"/>
    <xf numFmtId="0" fontId="7" fillId="4" borderId="0" xfId="0" applyFont="1" applyFill="1" applyAlignment="1" applyProtection="1">
      <alignment horizontal="justify" vertical="top" wrapText="1"/>
      <protection locked="0" hidden="1"/>
    </xf>
    <xf numFmtId="0" fontId="10" fillId="0" borderId="7"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10" fillId="4" borderId="0" xfId="0" applyFont="1" applyFill="1" applyAlignment="1" applyProtection="1">
      <alignment horizontal="justify" vertical="center"/>
      <protection locked="0" hidden="1"/>
    </xf>
    <xf numFmtId="0" fontId="10" fillId="4" borderId="0" xfId="0" applyFont="1" applyFill="1" applyBorder="1" applyProtection="1">
      <protection locked="0" hidden="1"/>
    </xf>
    <xf numFmtId="0" fontId="10" fillId="0" borderId="0" xfId="0" applyFont="1" applyProtection="1">
      <protection locked="0"/>
    </xf>
    <xf numFmtId="0" fontId="10" fillId="0" borderId="0" xfId="0" applyFont="1" applyBorder="1" applyProtection="1">
      <protection locked="0"/>
    </xf>
    <xf numFmtId="0" fontId="7" fillId="4" borderId="10" xfId="0" applyFont="1" applyFill="1" applyBorder="1" applyAlignment="1" applyProtection="1">
      <alignment vertical="center" wrapText="1"/>
      <protection hidden="1"/>
    </xf>
    <xf numFmtId="0" fontId="7" fillId="0" borderId="7" xfId="0" applyFont="1" applyBorder="1" applyAlignment="1" applyProtection="1">
      <alignment wrapText="1"/>
      <protection locked="0"/>
    </xf>
    <xf numFmtId="0" fontId="7" fillId="0" borderId="4" xfId="0" applyFont="1" applyBorder="1" applyAlignment="1" applyProtection="1">
      <alignment wrapText="1"/>
      <protection locked="0"/>
    </xf>
    <xf numFmtId="0" fontId="7" fillId="4" borderId="1" xfId="0" applyFont="1" applyFill="1" applyBorder="1" applyAlignment="1" applyProtection="1">
      <alignment horizontal="justify" vertical="top" wrapText="1"/>
      <protection locked="0" hidden="1"/>
    </xf>
    <xf numFmtId="0" fontId="26" fillId="4" borderId="0" xfId="0" applyFont="1" applyFill="1" applyAlignment="1" applyProtection="1">
      <alignment horizontal="justify" vertical="center" wrapText="1"/>
      <protection locked="0" hidden="1"/>
    </xf>
    <xf numFmtId="0" fontId="7" fillId="4" borderId="4" xfId="0" applyFont="1" applyFill="1" applyBorder="1" applyAlignment="1" applyProtection="1">
      <alignment horizontal="justify" vertical="top" wrapText="1"/>
      <protection locked="0" hidden="1"/>
    </xf>
    <xf numFmtId="0" fontId="7" fillId="4" borderId="6" xfId="0" applyFont="1" applyFill="1" applyBorder="1" applyAlignment="1" applyProtection="1">
      <alignment horizontal="left" vertical="center" wrapText="1"/>
      <protection hidden="1"/>
    </xf>
    <xf numFmtId="0" fontId="8" fillId="4" borderId="0" xfId="0" applyFont="1" applyFill="1" applyAlignment="1" applyProtection="1">
      <alignment horizontal="left" vertical="center"/>
      <protection hidden="1"/>
    </xf>
    <xf numFmtId="0" fontId="7" fillId="4" borderId="0" xfId="0" applyFont="1" applyFill="1" applyBorder="1" applyAlignment="1" applyProtection="1">
      <alignment horizontal="justify" vertical="top" wrapText="1"/>
      <protection locked="0" hidden="1"/>
    </xf>
    <xf numFmtId="0" fontId="7" fillId="0" borderId="3" xfId="0" applyFont="1" applyBorder="1" applyAlignment="1" applyProtection="1">
      <alignment horizontal="center" vertical="center" wrapText="1"/>
      <protection locked="0"/>
    </xf>
    <xf numFmtId="0" fontId="7" fillId="4" borderId="14" xfId="0" applyFont="1" applyFill="1" applyBorder="1" applyAlignment="1" applyProtection="1">
      <alignment horizontal="justify" vertical="top" wrapText="1"/>
      <protection locked="0" hidden="1"/>
    </xf>
    <xf numFmtId="0" fontId="7" fillId="0" borderId="8" xfId="0" applyFont="1" applyBorder="1" applyAlignment="1" applyProtection="1">
      <alignment wrapText="1"/>
      <protection locked="0"/>
    </xf>
    <xf numFmtId="0" fontId="7" fillId="4" borderId="0" xfId="0" applyFont="1" applyFill="1" applyBorder="1" applyAlignment="1" applyProtection="1">
      <alignment vertical="center" wrapText="1"/>
      <protection hidden="1"/>
    </xf>
    <xf numFmtId="0" fontId="10" fillId="0" borderId="1" xfId="0" applyFont="1" applyFill="1" applyBorder="1" applyAlignment="1" applyProtection="1">
      <alignment horizontal="center" vertical="center" wrapText="1"/>
      <protection locked="0" hidden="1"/>
    </xf>
    <xf numFmtId="0" fontId="10" fillId="4" borderId="2" xfId="0" applyFont="1" applyFill="1" applyBorder="1" applyAlignment="1" applyProtection="1">
      <alignment horizontal="justify" vertical="center" wrapText="1"/>
      <protection hidden="1"/>
    </xf>
    <xf numFmtId="0" fontId="7" fillId="4" borderId="7" xfId="0" applyFont="1" applyFill="1" applyBorder="1" applyAlignment="1" applyProtection="1">
      <alignment horizontal="left" vertical="center" wrapText="1"/>
      <protection hidden="1"/>
    </xf>
    <xf numFmtId="0" fontId="7" fillId="4" borderId="14" xfId="0" applyFont="1" applyFill="1" applyBorder="1" applyAlignment="1" applyProtection="1">
      <alignment horizontal="center" vertical="center" wrapText="1"/>
      <protection hidden="1"/>
    </xf>
    <xf numFmtId="0" fontId="7" fillId="4" borderId="0" xfId="0" applyFont="1" applyFill="1" applyBorder="1" applyAlignment="1" applyProtection="1">
      <alignment horizontal="justify" vertical="top"/>
      <protection locked="0"/>
    </xf>
    <xf numFmtId="0" fontId="7" fillId="4" borderId="11" xfId="0" applyFont="1" applyFill="1" applyBorder="1" applyAlignment="1" applyProtection="1">
      <alignment horizontal="justify" vertical="top" wrapText="1"/>
      <protection hidden="1"/>
    </xf>
    <xf numFmtId="0" fontId="33" fillId="0" borderId="0" xfId="0" applyFont="1" applyFill="1" applyAlignment="1" applyProtection="1">
      <alignment horizontal="justify" vertical="top" wrapText="1"/>
      <protection hidden="1"/>
    </xf>
    <xf numFmtId="0" fontId="7" fillId="4" borderId="1" xfId="0" applyFont="1" applyFill="1" applyBorder="1" applyAlignment="1" applyProtection="1">
      <alignment horizontal="justify" vertical="top"/>
      <protection locked="0"/>
    </xf>
    <xf numFmtId="0" fontId="10" fillId="0" borderId="7" xfId="0" applyFont="1" applyBorder="1" applyAlignment="1" applyProtection="1">
      <alignment vertical="top" wrapText="1"/>
      <protection locked="0"/>
    </xf>
    <xf numFmtId="0" fontId="10" fillId="0" borderId="4" xfId="0" applyFont="1" applyBorder="1" applyAlignment="1" applyProtection="1">
      <alignment vertical="top" wrapText="1"/>
      <protection locked="0"/>
    </xf>
    <xf numFmtId="0" fontId="7" fillId="4" borderId="10" xfId="0" applyFont="1" applyFill="1" applyBorder="1"/>
    <xf numFmtId="0" fontId="10" fillId="0" borderId="8" xfId="0" applyFont="1" applyBorder="1" applyAlignment="1" applyProtection="1">
      <alignment vertical="top" wrapText="1"/>
      <protection locked="0"/>
    </xf>
    <xf numFmtId="0" fontId="7" fillId="4" borderId="14" xfId="0" applyFont="1" applyFill="1" applyBorder="1" applyAlignment="1" applyProtection="1">
      <alignment horizontal="justify" vertical="top"/>
      <protection locked="0"/>
    </xf>
    <xf numFmtId="0" fontId="7" fillId="4" borderId="0" xfId="0" applyFont="1" applyFill="1" applyAlignment="1" applyProtection="1">
      <alignment horizontal="center" vertical="center" wrapText="1"/>
      <protection hidden="1"/>
    </xf>
    <xf numFmtId="0" fontId="7" fillId="0" borderId="0" xfId="0" applyFont="1" applyBorder="1" applyAlignment="1" applyProtection="1">
      <alignment wrapText="1"/>
      <protection locked="0"/>
    </xf>
    <xf numFmtId="0" fontId="10" fillId="0" borderId="5" xfId="0" applyFont="1" applyBorder="1" applyAlignment="1" applyProtection="1">
      <alignment wrapText="1"/>
      <protection locked="0"/>
    </xf>
    <xf numFmtId="0" fontId="10" fillId="0" borderId="2" xfId="0" applyFont="1" applyBorder="1" applyAlignment="1" applyProtection="1">
      <alignment wrapText="1"/>
      <protection locked="0"/>
    </xf>
    <xf numFmtId="0" fontId="10" fillId="0" borderId="5"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7" fillId="4" borderId="0" xfId="0" applyFont="1" applyFill="1" applyAlignment="1">
      <alignment wrapText="1"/>
    </xf>
    <xf numFmtId="0" fontId="11" fillId="0" borderId="7" xfId="0" applyFont="1" applyBorder="1" applyAlignment="1" applyProtection="1">
      <alignment wrapText="1"/>
      <protection locked="0"/>
    </xf>
    <xf numFmtId="0" fontId="11" fillId="0" borderId="4" xfId="0" applyFont="1" applyBorder="1" applyAlignment="1" applyProtection="1">
      <alignment wrapText="1"/>
      <protection locked="0"/>
    </xf>
    <xf numFmtId="0" fontId="10" fillId="4" borderId="14" xfId="0" applyFont="1" applyFill="1" applyBorder="1" applyAlignment="1" applyProtection="1">
      <alignment horizontal="center" vertical="center" wrapText="1"/>
      <protection hidden="1"/>
    </xf>
    <xf numFmtId="0" fontId="10" fillId="4" borderId="0" xfId="0" applyFont="1" applyFill="1" applyBorder="1" applyAlignment="1" applyProtection="1">
      <alignment horizontal="center" vertical="center" wrapText="1"/>
      <protection locked="0" hidden="1"/>
    </xf>
    <xf numFmtId="0" fontId="10" fillId="0" borderId="7" xfId="0" applyFont="1" applyFill="1" applyBorder="1" applyProtection="1">
      <protection locked="0"/>
    </xf>
    <xf numFmtId="0" fontId="10" fillId="0" borderId="4" xfId="0" applyFont="1" applyFill="1" applyBorder="1" applyProtection="1">
      <protection locked="0"/>
    </xf>
    <xf numFmtId="0" fontId="10" fillId="0" borderId="1" xfId="0" applyFont="1" applyFill="1" applyBorder="1" applyProtection="1">
      <protection locked="0"/>
    </xf>
    <xf numFmtId="0" fontId="7" fillId="4" borderId="0" xfId="0" applyFont="1" applyFill="1" applyBorder="1" applyAlignment="1" applyProtection="1">
      <alignment horizontal="center" vertical="center" wrapText="1"/>
      <protection locked="0" hidden="1"/>
    </xf>
    <xf numFmtId="0" fontId="10" fillId="3" borderId="7" xfId="0" applyFont="1" applyFill="1" applyBorder="1" applyAlignment="1" applyProtection="1">
      <alignment wrapText="1"/>
      <protection locked="0"/>
    </xf>
    <xf numFmtId="0" fontId="10" fillId="3" borderId="4" xfId="0" applyFont="1" applyFill="1" applyBorder="1" applyAlignment="1" applyProtection="1">
      <alignment wrapText="1"/>
      <protection locked="0"/>
    </xf>
    <xf numFmtId="0" fontId="10" fillId="3" borderId="1" xfId="0" applyFont="1" applyFill="1" applyBorder="1" applyAlignment="1" applyProtection="1">
      <alignment horizontal="center" vertical="center" wrapText="1"/>
      <protection locked="0"/>
    </xf>
    <xf numFmtId="0" fontId="27" fillId="0" borderId="0" xfId="0" applyFont="1" applyFill="1" applyAlignment="1" applyProtection="1">
      <alignment horizontal="center" vertical="center"/>
      <protection locked="0"/>
    </xf>
    <xf numFmtId="0" fontId="27" fillId="0" borderId="0" xfId="0" applyFont="1" applyFill="1" applyProtection="1">
      <protection locked="0"/>
    </xf>
    <xf numFmtId="0" fontId="10" fillId="0" borderId="2" xfId="0" applyFont="1" applyBorder="1" applyProtection="1">
      <protection locked="0"/>
    </xf>
    <xf numFmtId="0" fontId="10" fillId="3" borderId="0" xfId="0" applyFont="1" applyFill="1" applyBorder="1" applyAlignment="1" applyProtection="1">
      <alignment wrapText="1"/>
      <protection locked="0"/>
    </xf>
    <xf numFmtId="0" fontId="10" fillId="4" borderId="0"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hidden="1"/>
    </xf>
    <xf numFmtId="0" fontId="10" fillId="4" borderId="14" xfId="0" applyFont="1" applyFill="1" applyBorder="1" applyAlignment="1" applyProtection="1">
      <alignment horizontal="center" vertical="center" wrapText="1"/>
      <protection locked="0" hidden="1"/>
    </xf>
    <xf numFmtId="0" fontId="7" fillId="4" borderId="10" xfId="0" applyFont="1" applyFill="1" applyBorder="1" applyAlignment="1" applyProtection="1">
      <alignment horizontal="center" vertical="center" wrapText="1"/>
      <protection locked="0" hidden="1"/>
    </xf>
    <xf numFmtId="0" fontId="10" fillId="0" borderId="6" xfId="0" applyFont="1" applyBorder="1" applyAlignment="1" applyProtection="1">
      <alignment wrapText="1"/>
      <protection locked="0"/>
    </xf>
    <xf numFmtId="0" fontId="10" fillId="0" borderId="13"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0" fillId="0" borderId="8" xfId="0" applyFont="1" applyBorder="1" applyAlignment="1" applyProtection="1">
      <alignment wrapText="1"/>
      <protection locked="0"/>
    </xf>
    <xf numFmtId="0" fontId="10" fillId="3" borderId="8" xfId="0" applyFont="1" applyFill="1" applyBorder="1" applyAlignment="1" applyProtection="1">
      <alignment wrapText="1"/>
      <protection locked="0"/>
    </xf>
    <xf numFmtId="0" fontId="20" fillId="0" borderId="7" xfId="0" applyFont="1" applyBorder="1" applyAlignment="1" applyProtection="1">
      <alignment wrapText="1"/>
      <protection locked="0"/>
    </xf>
    <xf numFmtId="0" fontId="20" fillId="0" borderId="4" xfId="0" applyFont="1" applyBorder="1" applyAlignment="1" applyProtection="1">
      <alignment wrapText="1"/>
      <protection locked="0"/>
    </xf>
    <xf numFmtId="0" fontId="20" fillId="0" borderId="0" xfId="0" applyFont="1" applyFill="1" applyBorder="1" applyAlignment="1" applyProtection="1">
      <alignment wrapText="1"/>
      <protection locked="0"/>
    </xf>
    <xf numFmtId="0" fontId="10" fillId="0" borderId="0" xfId="0" applyFont="1" applyFill="1" applyBorder="1" applyAlignment="1" applyProtection="1">
      <alignment wrapText="1"/>
      <protection hidden="1"/>
    </xf>
    <xf numFmtId="0" fontId="7" fillId="4" borderId="0" xfId="0" applyFont="1" applyFill="1" applyAlignment="1" applyProtection="1">
      <alignment horizontal="left" vertical="center" wrapText="1"/>
      <protection hidden="1"/>
    </xf>
    <xf numFmtId="0" fontId="20" fillId="4" borderId="0" xfId="0" applyFont="1" applyFill="1" applyBorder="1" applyAlignment="1" applyProtection="1">
      <alignment horizontal="center" vertical="center" wrapText="1"/>
      <protection hidden="1"/>
    </xf>
    <xf numFmtId="0" fontId="10" fillId="0" borderId="0" xfId="0" applyFont="1" applyAlignment="1">
      <alignment wrapText="1"/>
    </xf>
    <xf numFmtId="0" fontId="10" fillId="0" borderId="0" xfId="0" applyFont="1" applyBorder="1" applyAlignment="1">
      <alignment wrapText="1"/>
    </xf>
    <xf numFmtId="0" fontId="16" fillId="0" borderId="7" xfId="0" applyFont="1" applyBorder="1" applyAlignment="1" applyProtection="1">
      <alignment vertical="center" wrapText="1"/>
      <protection locked="0"/>
    </xf>
    <xf numFmtId="0" fontId="7" fillId="4" borderId="0" xfId="0" applyFont="1" applyFill="1" applyBorder="1" applyAlignment="1" applyProtection="1">
      <alignment horizontal="justify" vertical="top"/>
      <protection hidden="1"/>
    </xf>
    <xf numFmtId="0" fontId="10" fillId="0" borderId="3" xfId="0" applyFont="1" applyBorder="1" applyAlignment="1" applyProtection="1">
      <alignment horizontal="center" vertical="center" wrapText="1"/>
      <protection locked="0"/>
    </xf>
    <xf numFmtId="0" fontId="10" fillId="0" borderId="0" xfId="0" applyFont="1" applyBorder="1" applyAlignment="1" applyProtection="1">
      <alignment vertical="center" wrapText="1"/>
      <protection locked="0"/>
    </xf>
    <xf numFmtId="0" fontId="7" fillId="4" borderId="0" xfId="0" applyFont="1" applyFill="1" applyAlignment="1" applyProtection="1">
      <alignment horizontal="justify"/>
      <protection hidden="1"/>
    </xf>
    <xf numFmtId="0" fontId="10" fillId="0" borderId="7" xfId="0" applyFont="1" applyFill="1" applyBorder="1" applyAlignment="1" applyProtection="1">
      <alignment wrapText="1"/>
      <protection hidden="1"/>
    </xf>
    <xf numFmtId="0" fontId="37" fillId="0" borderId="0" xfId="0" applyFont="1" applyFill="1" applyBorder="1" applyAlignment="1" applyProtection="1">
      <alignment wrapText="1"/>
      <protection hidden="1"/>
    </xf>
    <xf numFmtId="0" fontId="7" fillId="4" borderId="0" xfId="0" applyFont="1" applyFill="1" applyAlignment="1" applyProtection="1">
      <alignment wrapText="1"/>
      <protection locked="0"/>
    </xf>
    <xf numFmtId="0" fontId="10" fillId="4" borderId="3" xfId="0" applyFont="1" applyFill="1" applyBorder="1" applyAlignment="1" applyProtection="1">
      <alignment horizontal="center" vertical="center" wrapText="1"/>
      <protection hidden="1"/>
    </xf>
    <xf numFmtId="0" fontId="7" fillId="4" borderId="12" xfId="0" applyFont="1" applyFill="1" applyBorder="1" applyAlignment="1" applyProtection="1">
      <alignment horizontal="justify" vertical="top" wrapText="1"/>
      <protection hidden="1"/>
    </xf>
    <xf numFmtId="0" fontId="7" fillId="4" borderId="1" xfId="0" applyFont="1" applyFill="1" applyBorder="1" applyAlignment="1" applyProtection="1">
      <alignment horizontal="justify" vertical="top"/>
      <protection hidden="1"/>
    </xf>
    <xf numFmtId="0" fontId="7" fillId="0" borderId="7" xfId="0" applyFont="1" applyBorder="1" applyAlignment="1" applyProtection="1">
      <alignment wrapText="1"/>
      <protection hidden="1"/>
    </xf>
    <xf numFmtId="0" fontId="7" fillId="0" borderId="4" xfId="0" applyFont="1" applyBorder="1" applyAlignment="1" applyProtection="1">
      <alignment wrapText="1"/>
      <protection hidden="1"/>
    </xf>
    <xf numFmtId="0" fontId="10" fillId="0" borderId="1" xfId="0" applyFont="1" applyBorder="1" applyAlignment="1">
      <alignment horizontal="center" vertical="center" wrapText="1"/>
    </xf>
    <xf numFmtId="0" fontId="10" fillId="0" borderId="0" xfId="0" applyFont="1" applyFill="1" applyAlignment="1" applyProtection="1">
      <alignment horizontal="center" vertical="center" wrapText="1"/>
      <protection hidden="1"/>
    </xf>
    <xf numFmtId="0" fontId="7" fillId="4" borderId="0" xfId="0" applyFont="1" applyFill="1" applyAlignment="1">
      <alignment vertical="center"/>
    </xf>
    <xf numFmtId="0" fontId="7" fillId="4" borderId="1" xfId="0" applyFont="1" applyFill="1" applyBorder="1" applyAlignment="1" applyProtection="1">
      <alignment horizontal="justify" vertical="center" wrapText="1"/>
      <protection hidden="1"/>
    </xf>
    <xf numFmtId="0" fontId="10" fillId="0" borderId="0" xfId="0" applyFont="1" applyFill="1" applyAlignment="1" applyProtection="1">
      <alignment wrapText="1"/>
      <protection locked="0" hidden="1"/>
    </xf>
    <xf numFmtId="0" fontId="10" fillId="0" borderId="0" xfId="0" applyFont="1" applyFill="1" applyBorder="1" applyAlignment="1" applyProtection="1">
      <alignment wrapText="1"/>
      <protection locked="0" hidden="1"/>
    </xf>
    <xf numFmtId="0" fontId="10" fillId="0" borderId="0" xfId="0" applyFont="1" applyFill="1" applyAlignment="1" applyProtection="1">
      <alignment horizontal="center" vertical="center" wrapText="1"/>
      <protection locked="0" hidden="1"/>
    </xf>
    <xf numFmtId="0" fontId="7" fillId="4" borderId="0" xfId="0" applyFont="1" applyFill="1" applyAlignment="1" applyProtection="1">
      <alignment vertical="center" wrapText="1"/>
      <protection locked="0" hidden="1"/>
    </xf>
    <xf numFmtId="0" fontId="7" fillId="4" borderId="10" xfId="0" applyFont="1" applyFill="1" applyBorder="1" applyAlignment="1" applyProtection="1">
      <alignment horizontal="left" vertical="center" wrapText="1"/>
      <protection locked="0" hidden="1"/>
    </xf>
    <xf numFmtId="0" fontId="7" fillId="4" borderId="5" xfId="0" applyFont="1" applyFill="1" applyBorder="1" applyAlignment="1" applyProtection="1">
      <alignment horizontal="left" vertical="center" wrapText="1"/>
      <protection hidden="1"/>
    </xf>
    <xf numFmtId="0" fontId="26" fillId="0" borderId="7" xfId="0" applyFont="1" applyBorder="1" applyAlignment="1" applyProtection="1">
      <alignment wrapText="1"/>
      <protection locked="0"/>
    </xf>
    <xf numFmtId="0" fontId="26" fillId="0" borderId="4" xfId="0" applyFont="1" applyBorder="1" applyAlignment="1" applyProtection="1">
      <alignment wrapText="1"/>
      <protection locked="0"/>
    </xf>
    <xf numFmtId="0" fontId="26" fillId="0" borderId="1" xfId="0" applyFont="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hidden="1"/>
    </xf>
    <xf numFmtId="0" fontId="7" fillId="0" borderId="1" xfId="0" applyFont="1" applyFill="1" applyBorder="1" applyAlignment="1" applyProtection="1">
      <alignment horizontal="justify" vertical="top" wrapText="1"/>
      <protection locked="0" hidden="1"/>
    </xf>
    <xf numFmtId="0" fontId="7" fillId="0" borderId="14" xfId="0" applyFont="1" applyFill="1" applyBorder="1" applyAlignment="1" applyProtection="1">
      <alignment horizontal="center" vertical="center" wrapText="1"/>
      <protection hidden="1"/>
    </xf>
    <xf numFmtId="0" fontId="7" fillId="0" borderId="4" xfId="0" applyFont="1" applyFill="1" applyBorder="1" applyAlignment="1" applyProtection="1">
      <alignment horizontal="justify" vertical="top" wrapText="1"/>
      <protection locked="0" hidden="1"/>
    </xf>
    <xf numFmtId="0" fontId="7" fillId="0" borderId="7" xfId="0" applyFont="1" applyFill="1" applyBorder="1" applyAlignment="1" applyProtection="1">
      <alignment horizontal="justify" vertical="top" wrapText="1"/>
      <protection locked="0"/>
    </xf>
    <xf numFmtId="0" fontId="7" fillId="0" borderId="4" xfId="0" applyFont="1" applyBorder="1" applyAlignment="1" applyProtection="1">
      <alignment horizontal="justify" vertical="top" wrapText="1"/>
      <protection hidden="1"/>
    </xf>
    <xf numFmtId="0" fontId="7" fillId="4" borderId="1" xfId="0" applyFont="1" applyFill="1" applyBorder="1" applyAlignment="1" applyProtection="1">
      <alignment horizontal="justify" vertical="center"/>
      <protection hidden="1"/>
    </xf>
    <xf numFmtId="0" fontId="7" fillId="4" borderId="1" xfId="0" applyFont="1" applyFill="1" applyBorder="1" applyAlignment="1" applyProtection="1">
      <alignment horizontal="left" vertical="center" wrapText="1"/>
      <protection hidden="1"/>
    </xf>
    <xf numFmtId="0" fontId="20" fillId="0" borderId="7" xfId="0" applyFont="1" applyBorder="1" applyAlignment="1" applyProtection="1">
      <alignment vertical="center" wrapText="1"/>
      <protection locked="0"/>
    </xf>
    <xf numFmtId="0" fontId="20" fillId="0" borderId="4" xfId="0" applyFont="1" applyBorder="1" applyAlignment="1" applyProtection="1">
      <alignment vertical="center" wrapText="1"/>
      <protection locked="0"/>
    </xf>
    <xf numFmtId="0" fontId="7" fillId="0" borderId="1" xfId="0" applyFont="1" applyFill="1" applyBorder="1" applyAlignment="1" applyProtection="1">
      <alignment horizontal="justify" vertical="top"/>
      <protection hidden="1"/>
    </xf>
    <xf numFmtId="0" fontId="33" fillId="0" borderId="0" xfId="0" applyFont="1" applyFill="1" applyAlignment="1" applyProtection="1">
      <alignment horizontal="justify" vertical="center" wrapText="1"/>
      <protection hidden="1"/>
    </xf>
    <xf numFmtId="0" fontId="10" fillId="0" borderId="2" xfId="0" applyFont="1" applyBorder="1" applyAlignment="1" applyProtection="1">
      <alignment wrapText="1"/>
      <protection hidden="1"/>
    </xf>
    <xf numFmtId="0" fontId="10" fillId="0" borderId="2" xfId="0" applyFont="1" applyBorder="1" applyAlignment="1" applyProtection="1">
      <alignment horizontal="center" vertical="center" wrapText="1"/>
      <protection hidden="1"/>
    </xf>
    <xf numFmtId="0" fontId="8" fillId="4" borderId="0" xfId="0" applyFont="1" applyFill="1" applyAlignment="1" applyProtection="1">
      <alignment horizontal="justify" vertical="center" wrapText="1"/>
      <protection hidden="1"/>
    </xf>
    <xf numFmtId="0" fontId="10" fillId="4" borderId="7" xfId="0" applyFont="1" applyFill="1" applyBorder="1" applyAlignment="1" applyProtection="1">
      <alignment wrapText="1"/>
      <protection locked="0"/>
    </xf>
    <xf numFmtId="0" fontId="10" fillId="4" borderId="4" xfId="0" applyFont="1" applyFill="1" applyBorder="1" applyAlignment="1" applyProtection="1">
      <alignment wrapText="1"/>
      <protection locked="0"/>
    </xf>
    <xf numFmtId="0" fontId="10" fillId="4" borderId="1" xfId="0" applyFont="1" applyFill="1" applyBorder="1" applyAlignment="1" applyProtection="1">
      <alignment horizontal="center" vertical="center" wrapText="1"/>
      <protection locked="0"/>
    </xf>
    <xf numFmtId="0" fontId="10" fillId="0" borderId="2" xfId="0" applyFont="1" applyFill="1" applyBorder="1" applyAlignment="1" applyProtection="1">
      <alignment wrapText="1"/>
      <protection locked="0"/>
    </xf>
    <xf numFmtId="0" fontId="10" fillId="0" borderId="2" xfId="0" applyFont="1" applyFill="1" applyBorder="1" applyAlignment="1" applyProtection="1">
      <alignment horizontal="center" vertical="center" wrapText="1"/>
      <protection locked="0"/>
    </xf>
    <xf numFmtId="0" fontId="10" fillId="0" borderId="7" xfId="0" applyFont="1" applyFill="1" applyBorder="1" applyAlignment="1" applyProtection="1">
      <alignment vertical="center" wrapText="1"/>
      <protection locked="0"/>
    </xf>
    <xf numFmtId="0" fontId="10" fillId="0" borderId="4" xfId="0" applyFont="1" applyFill="1" applyBorder="1" applyAlignment="1" applyProtection="1">
      <alignment vertical="center" wrapText="1"/>
      <protection locked="0"/>
    </xf>
    <xf numFmtId="0" fontId="10" fillId="0" borderId="8" xfId="0" applyFont="1" applyBorder="1" applyAlignment="1" applyProtection="1">
      <alignment vertical="center" wrapText="1"/>
      <protection locked="0"/>
    </xf>
    <xf numFmtId="0" fontId="7" fillId="0" borderId="0" xfId="0" applyFont="1" applyBorder="1" applyAlignment="1" applyProtection="1">
      <alignment vertical="center" wrapText="1"/>
      <protection locked="0"/>
    </xf>
    <xf numFmtId="0" fontId="10" fillId="3" borderId="7" xfId="0" applyFont="1" applyFill="1" applyBorder="1" applyAlignment="1" applyProtection="1">
      <alignment vertical="center"/>
      <protection locked="0"/>
    </xf>
    <xf numFmtId="0" fontId="10" fillId="3" borderId="8" xfId="0" applyFont="1" applyFill="1" applyBorder="1" applyAlignment="1" applyProtection="1">
      <alignment vertical="center"/>
      <protection locked="0"/>
    </xf>
    <xf numFmtId="0" fontId="10" fillId="3" borderId="1" xfId="0" applyFont="1" applyFill="1" applyBorder="1" applyAlignment="1" applyProtection="1">
      <alignment vertical="center"/>
      <protection locked="0"/>
    </xf>
    <xf numFmtId="0" fontId="10" fillId="0" borderId="8" xfId="0" applyFont="1" applyFill="1" applyBorder="1" applyAlignment="1" applyProtection="1">
      <alignment vertical="center" wrapText="1"/>
      <protection locked="0"/>
    </xf>
    <xf numFmtId="0" fontId="10" fillId="0" borderId="7" xfId="0" applyFont="1" applyFill="1" applyBorder="1" applyAlignment="1" applyProtection="1">
      <alignment horizontal="center" vertical="center" wrapText="1"/>
      <protection locked="0"/>
    </xf>
    <xf numFmtId="0" fontId="10" fillId="0" borderId="0" xfId="0" applyFont="1" applyFill="1" applyBorder="1" applyAlignment="1" applyProtection="1">
      <alignment vertical="center" wrapText="1"/>
      <protection locked="0"/>
    </xf>
    <xf numFmtId="0" fontId="10" fillId="0" borderId="5" xfId="0" applyFont="1" applyBorder="1" applyAlignment="1" applyProtection="1">
      <alignment wrapText="1"/>
      <protection hidden="1"/>
    </xf>
    <xf numFmtId="0" fontId="10" fillId="0" borderId="11" xfId="0" applyFont="1" applyBorder="1" applyAlignment="1" applyProtection="1">
      <alignment wrapText="1"/>
      <protection hidden="1"/>
    </xf>
    <xf numFmtId="0" fontId="10" fillId="0" borderId="9" xfId="0" applyFont="1" applyBorder="1" applyAlignment="1" applyProtection="1">
      <alignment horizontal="center" vertical="center" wrapText="1"/>
      <protection hidden="1"/>
    </xf>
    <xf numFmtId="0" fontId="10" fillId="0" borderId="6" xfId="0" applyFont="1" applyBorder="1" applyAlignment="1" applyProtection="1">
      <alignment wrapText="1"/>
      <protection hidden="1"/>
    </xf>
    <xf numFmtId="0" fontId="10" fillId="0" borderId="12" xfId="0" applyFont="1" applyBorder="1" applyAlignment="1" applyProtection="1">
      <alignment wrapText="1"/>
      <protection hidden="1"/>
    </xf>
    <xf numFmtId="0" fontId="10" fillId="0" borderId="13" xfId="0" applyFont="1" applyBorder="1" applyAlignment="1" applyProtection="1">
      <alignment horizontal="center" vertical="center" wrapText="1"/>
      <protection hidden="1"/>
    </xf>
    <xf numFmtId="0" fontId="10" fillId="0" borderId="7" xfId="0" applyFont="1" applyBorder="1" applyAlignment="1" applyProtection="1">
      <alignment horizontal="left" wrapText="1"/>
      <protection locked="0"/>
    </xf>
    <xf numFmtId="0" fontId="10" fillId="0" borderId="4" xfId="0" applyFont="1" applyBorder="1" applyAlignment="1" applyProtection="1">
      <alignment horizontal="center" wrapText="1"/>
      <protection locked="0"/>
    </xf>
    <xf numFmtId="0" fontId="7" fillId="0" borderId="0" xfId="0" applyFont="1" applyFill="1" applyAlignment="1" applyProtection="1">
      <alignment horizontal="center" vertical="center" wrapText="1"/>
      <protection hidden="1"/>
    </xf>
    <xf numFmtId="0" fontId="7" fillId="4" borderId="0" xfId="0" applyFont="1" applyFill="1" applyAlignment="1">
      <alignment horizontal="left"/>
    </xf>
    <xf numFmtId="0" fontId="7" fillId="4" borderId="0" xfId="0" applyFont="1" applyFill="1" applyAlignment="1">
      <alignment horizontal="justify" vertical="center" wrapText="1"/>
    </xf>
    <xf numFmtId="0" fontId="10" fillId="0" borderId="7" xfId="0" applyFont="1" applyBorder="1" applyAlignment="1" applyProtection="1">
      <alignment horizontal="justify" vertical="center" wrapText="1"/>
      <protection locked="0"/>
    </xf>
    <xf numFmtId="0" fontId="10" fillId="0" borderId="4" xfId="0" applyFont="1" applyBorder="1" applyAlignment="1" applyProtection="1">
      <alignment horizontal="justify" vertical="center" wrapText="1"/>
      <protection locked="0"/>
    </xf>
    <xf numFmtId="0" fontId="10" fillId="0" borderId="0" xfId="0" applyFont="1" applyBorder="1" applyAlignment="1" applyProtection="1">
      <alignment horizontal="justify" vertical="center" wrapText="1"/>
      <protection locked="0"/>
    </xf>
    <xf numFmtId="0" fontId="7" fillId="5" borderId="0" xfId="0" applyFont="1" applyFill="1" applyAlignment="1" applyProtection="1">
      <alignment horizontal="justify" vertical="center" wrapText="1"/>
      <protection hidden="1"/>
    </xf>
    <xf numFmtId="0" fontId="7" fillId="0" borderId="7" xfId="0" applyFont="1" applyFill="1" applyBorder="1" applyAlignment="1" applyProtection="1">
      <alignment wrapText="1"/>
      <protection locked="0"/>
    </xf>
    <xf numFmtId="0" fontId="7" fillId="0" borderId="4" xfId="0" applyFont="1" applyFill="1" applyBorder="1" applyAlignment="1" applyProtection="1">
      <alignment wrapText="1"/>
      <protection locked="0"/>
    </xf>
    <xf numFmtId="0" fontId="7" fillId="0" borderId="1" xfId="0" applyFont="1" applyFill="1" applyBorder="1" applyAlignment="1" applyProtection="1">
      <alignment horizontal="center" vertical="center" wrapText="1"/>
      <protection locked="0"/>
    </xf>
    <xf numFmtId="0" fontId="10" fillId="0" borderId="3"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10" fillId="0" borderId="8" xfId="0" applyFont="1" applyBorder="1" applyAlignment="1" applyProtection="1">
      <alignment horizontal="justify" vertical="center" wrapText="1"/>
      <protection locked="0"/>
    </xf>
    <xf numFmtId="0" fontId="10" fillId="0" borderId="7"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Border="1" applyAlignment="1" applyProtection="1">
      <alignment horizontal="justify" vertical="center" wrapText="1"/>
      <protection locked="0"/>
    </xf>
    <xf numFmtId="0" fontId="10" fillId="0" borderId="11" xfId="0" applyFont="1" applyBorder="1" applyAlignment="1" applyProtection="1">
      <alignment horizontal="justify" vertical="center" wrapText="1"/>
      <protection locked="0"/>
    </xf>
    <xf numFmtId="0" fontId="10" fillId="0" borderId="9" xfId="0" applyFont="1" applyBorder="1" applyAlignment="1" applyProtection="1">
      <alignment horizontal="center" vertical="center" wrapText="1"/>
      <protection locked="0"/>
    </xf>
    <xf numFmtId="0" fontId="8" fillId="0" borderId="0" xfId="0" applyFont="1" applyFill="1" applyAlignment="1" applyProtection="1">
      <alignment horizontal="justify" vertical="center"/>
      <protection hidden="1"/>
    </xf>
    <xf numFmtId="0" fontId="10" fillId="0" borderId="0"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center" vertical="center" wrapText="1"/>
      <protection locked="0"/>
    </xf>
    <xf numFmtId="2" fontId="10" fillId="0" borderId="7" xfId="0" applyNumberFormat="1" applyFont="1" applyFill="1" applyBorder="1" applyAlignment="1" applyProtection="1">
      <alignment horizontal="justify" vertical="center" wrapText="1"/>
      <protection locked="0"/>
    </xf>
    <xf numFmtId="0" fontId="8" fillId="4" borderId="0" xfId="0" applyFont="1" applyFill="1" applyAlignment="1" applyProtection="1">
      <alignment horizontal="justify" vertical="center"/>
      <protection hidden="1"/>
    </xf>
    <xf numFmtId="0" fontId="10" fillId="0" borderId="8" xfId="0" applyFont="1" applyBorder="1" applyAlignment="1" applyProtection="1">
      <alignment horizontal="center" vertical="center" wrapText="1"/>
      <protection locked="0"/>
    </xf>
    <xf numFmtId="0" fontId="10" fillId="0" borderId="2" xfId="0" applyFont="1" applyBorder="1" applyAlignment="1" applyProtection="1">
      <alignment horizontal="justify" vertical="center" wrapText="1"/>
      <protection locked="0"/>
    </xf>
    <xf numFmtId="0" fontId="7" fillId="4" borderId="7" xfId="0" applyFont="1" applyFill="1" applyBorder="1" applyAlignment="1" applyProtection="1">
      <alignment wrapText="1"/>
      <protection locked="0"/>
    </xf>
    <xf numFmtId="0" fontId="7" fillId="4" borderId="4" xfId="0" applyFont="1" applyFill="1" applyBorder="1" applyAlignment="1" applyProtection="1">
      <alignment wrapText="1"/>
      <protection locked="0"/>
    </xf>
    <xf numFmtId="0" fontId="7" fillId="4" borderId="1" xfId="0" applyFont="1" applyFill="1" applyBorder="1" applyAlignment="1" applyProtection="1">
      <alignment horizontal="center" vertical="center" wrapText="1"/>
      <protection locked="0"/>
    </xf>
    <xf numFmtId="0" fontId="10" fillId="0" borderId="0" xfId="0" applyFont="1" applyAlignment="1">
      <alignment vertical="center"/>
    </xf>
    <xf numFmtId="0" fontId="7" fillId="0" borderId="7"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11" fillId="4" borderId="0" xfId="0" applyFont="1" applyFill="1" applyAlignment="1" applyProtection="1">
      <alignment horizontal="justify" vertical="center"/>
      <protection hidden="1"/>
    </xf>
    <xf numFmtId="0" fontId="10" fillId="4" borderId="3" xfId="0" applyFont="1" applyFill="1" applyBorder="1" applyAlignment="1" applyProtection="1">
      <alignment wrapText="1"/>
      <protection hidden="1"/>
    </xf>
    <xf numFmtId="0" fontId="10" fillId="4" borderId="0" xfId="0" applyFont="1" applyFill="1" applyBorder="1" applyAlignment="1" applyProtection="1">
      <alignment wrapText="1"/>
      <protection locked="0"/>
    </xf>
    <xf numFmtId="0" fontId="8" fillId="4" borderId="0" xfId="0" applyFont="1" applyFill="1" applyAlignment="1" applyProtection="1">
      <alignment vertical="center"/>
      <protection hidden="1"/>
    </xf>
    <xf numFmtId="0" fontId="10" fillId="0" borderId="0" xfId="0" applyFont="1" applyAlignment="1">
      <alignment horizontal="center" vertical="center" wrapText="1"/>
    </xf>
    <xf numFmtId="0" fontId="10" fillId="0" borderId="7" xfId="0" applyFont="1" applyFill="1" applyBorder="1" applyAlignment="1" applyProtection="1">
      <alignment horizontal="left" vertical="center"/>
      <protection locked="0"/>
    </xf>
    <xf numFmtId="0" fontId="7" fillId="4" borderId="13" xfId="0" applyFont="1" applyFill="1" applyBorder="1" applyAlignment="1" applyProtection="1">
      <alignment horizontal="justify" vertical="top" wrapText="1"/>
      <protection locked="0" hidden="1"/>
    </xf>
    <xf numFmtId="0" fontId="29" fillId="0" borderId="0" xfId="0" applyFont="1" applyFill="1" applyAlignment="1" applyProtection="1">
      <alignment horizontal="justify" vertical="center" wrapText="1"/>
      <protection locked="0" hidden="1"/>
    </xf>
    <xf numFmtId="0" fontId="10" fillId="4" borderId="0" xfId="0" applyFont="1" applyFill="1" applyBorder="1" applyAlignment="1" applyProtection="1">
      <alignment horizontal="justify" vertical="center" wrapText="1"/>
      <protection hidden="1"/>
    </xf>
    <xf numFmtId="0" fontId="10" fillId="4" borderId="14" xfId="0" applyFont="1" applyFill="1" applyBorder="1" applyAlignment="1" applyProtection="1">
      <alignment horizontal="justify" vertical="center" wrapText="1"/>
      <protection hidden="1"/>
    </xf>
    <xf numFmtId="0" fontId="8" fillId="4" borderId="0" xfId="0" applyFont="1" applyFill="1" applyAlignment="1" applyProtection="1">
      <alignment horizontal="justify" vertical="center" wrapText="1"/>
      <protection locked="0" hidden="1"/>
    </xf>
    <xf numFmtId="0" fontId="7" fillId="0" borderId="0" xfId="0" applyFont="1" applyFill="1" applyBorder="1" applyAlignment="1" applyProtection="1">
      <alignment horizontal="justify" vertical="top" wrapText="1"/>
      <protection locked="0" hidden="1"/>
    </xf>
    <xf numFmtId="0" fontId="7" fillId="4" borderId="2" xfId="0" applyFont="1" applyFill="1" applyBorder="1" applyAlignment="1" applyProtection="1">
      <alignment vertical="center" wrapText="1"/>
      <protection hidden="1"/>
    </xf>
    <xf numFmtId="0" fontId="27" fillId="2" borderId="0" xfId="0" applyFont="1" applyFill="1" applyAlignment="1" applyProtection="1">
      <alignment horizontal="justify" vertical="center" wrapText="1"/>
      <protection locked="0" hidden="1"/>
    </xf>
    <xf numFmtId="0" fontId="7" fillId="2" borderId="0" xfId="0" applyFont="1" applyFill="1"/>
    <xf numFmtId="0" fontId="7" fillId="4" borderId="7" xfId="0" applyFont="1" applyFill="1" applyBorder="1" applyAlignment="1" applyProtection="1">
      <alignment horizontal="center" vertical="center" wrapText="1"/>
      <protection locked="0"/>
    </xf>
    <xf numFmtId="0" fontId="40" fillId="4" borderId="4" xfId="0" applyFont="1" applyFill="1" applyBorder="1" applyAlignment="1" applyProtection="1">
      <alignment horizontal="center" vertical="center" wrapText="1"/>
      <protection locked="0"/>
    </xf>
    <xf numFmtId="0" fontId="10" fillId="4" borderId="4" xfId="0" applyFont="1" applyFill="1" applyBorder="1" applyAlignment="1" applyProtection="1">
      <alignment horizontal="center" vertical="center" wrapText="1"/>
      <protection locked="0"/>
    </xf>
    <xf numFmtId="0" fontId="10" fillId="4" borderId="7" xfId="0" applyFont="1" applyFill="1" applyBorder="1" applyAlignment="1" applyProtection="1">
      <alignment horizontal="left" vertical="center" wrapText="1"/>
      <protection hidden="1"/>
    </xf>
    <xf numFmtId="0" fontId="10" fillId="4" borderId="8" xfId="0" applyFont="1" applyFill="1" applyBorder="1" applyAlignment="1" applyProtection="1">
      <alignment vertical="center" wrapText="1"/>
      <protection hidden="1"/>
    </xf>
    <xf numFmtId="0" fontId="10" fillId="0" borderId="4" xfId="0" applyFont="1" applyFill="1" applyBorder="1" applyAlignment="1" applyProtection="1">
      <alignment horizontal="center" vertical="center" wrapText="1"/>
      <protection locked="0"/>
    </xf>
    <xf numFmtId="0" fontId="10" fillId="4" borderId="7" xfId="0" applyFont="1" applyFill="1" applyBorder="1" applyAlignment="1" applyProtection="1">
      <alignment horizontal="center" vertical="center" wrapText="1"/>
      <protection locked="0"/>
    </xf>
    <xf numFmtId="0" fontId="10" fillId="0" borderId="8" xfId="0" applyFont="1" applyFill="1" applyBorder="1" applyAlignment="1" applyProtection="1">
      <alignment horizontal="center" vertical="center" wrapText="1"/>
      <protection locked="0"/>
    </xf>
    <xf numFmtId="0" fontId="7" fillId="4" borderId="3" xfId="0" applyFont="1" applyFill="1" applyBorder="1" applyAlignment="1" applyProtection="1">
      <alignment horizontal="center" wrapText="1"/>
      <protection hidden="1"/>
    </xf>
    <xf numFmtId="0" fontId="27" fillId="0" borderId="0" xfId="0" applyFont="1" applyFill="1" applyAlignment="1" applyProtection="1">
      <alignment horizontal="justify" vertical="center" wrapText="1"/>
      <protection locked="0" hidden="1"/>
    </xf>
    <xf numFmtId="0" fontId="10" fillId="0" borderId="7" xfId="0" applyFont="1" applyFill="1" applyBorder="1" applyAlignment="1" applyProtection="1">
      <alignment horizontal="left" vertical="center" wrapText="1"/>
      <protection locked="0"/>
    </xf>
    <xf numFmtId="0" fontId="10" fillId="0" borderId="7" xfId="0" applyFont="1" applyFill="1" applyBorder="1" applyAlignment="1" applyProtection="1">
      <alignment horizontal="center" vertical="center" wrapText="1"/>
      <protection hidden="1"/>
    </xf>
    <xf numFmtId="0" fontId="10" fillId="0" borderId="3" xfId="0" applyFont="1" applyFill="1" applyBorder="1" applyAlignment="1" applyProtection="1">
      <alignment wrapText="1"/>
      <protection locked="0"/>
    </xf>
    <xf numFmtId="0" fontId="7" fillId="4" borderId="0" xfId="0" applyFont="1" applyFill="1" applyBorder="1" applyAlignment="1" applyProtection="1">
      <alignment horizontal="center" vertical="center"/>
      <protection locked="0" hidden="1"/>
    </xf>
    <xf numFmtId="0" fontId="10" fillId="0" borderId="7" xfId="0" applyFont="1" applyFill="1" applyBorder="1" applyAlignment="1" applyProtection="1">
      <alignment horizontal="left" wrapText="1"/>
      <protection locked="0"/>
    </xf>
    <xf numFmtId="0" fontId="10" fillId="0" borderId="4" xfId="0" applyFont="1" applyFill="1" applyBorder="1" applyAlignment="1" applyProtection="1">
      <alignment horizontal="left" wrapText="1"/>
      <protection locked="0"/>
    </xf>
    <xf numFmtId="0" fontId="11" fillId="0" borderId="7"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8" fillId="4" borderId="7" xfId="0" applyFont="1" applyFill="1" applyBorder="1" applyAlignment="1" applyProtection="1">
      <alignment vertical="top" wrapText="1"/>
      <protection hidden="1"/>
    </xf>
    <xf numFmtId="0" fontId="8" fillId="4" borderId="4" xfId="0" applyFont="1" applyFill="1" applyBorder="1" applyAlignment="1" applyProtection="1">
      <alignment vertical="top" wrapText="1"/>
      <protection hidden="1"/>
    </xf>
    <xf numFmtId="0" fontId="11" fillId="4" borderId="0" xfId="0" applyFont="1" applyFill="1" applyAlignment="1" applyProtection="1">
      <alignment horizontal="left" vertical="top"/>
      <protection locked="0" hidden="1"/>
    </xf>
    <xf numFmtId="0" fontId="10" fillId="4" borderId="0" xfId="0" applyFont="1" applyFill="1" applyAlignment="1" applyProtection="1">
      <alignment horizontal="justify" vertical="top" wrapText="1"/>
      <protection locked="0" hidden="1"/>
    </xf>
    <xf numFmtId="0" fontId="10" fillId="0" borderId="0" xfId="0" applyFont="1" applyFill="1" applyAlignment="1" applyProtection="1">
      <alignment vertical="top" wrapText="1"/>
      <protection locked="0" hidden="1"/>
    </xf>
    <xf numFmtId="0" fontId="10" fillId="0" borderId="0" xfId="0" applyFont="1" applyFill="1" applyBorder="1" applyAlignment="1" applyProtection="1">
      <alignment vertical="top" wrapText="1"/>
      <protection locked="0" hidden="1"/>
    </xf>
    <xf numFmtId="0" fontId="10" fillId="0" borderId="0" xfId="0" applyFont="1" applyFill="1" applyAlignment="1" applyProtection="1">
      <alignment horizontal="center" vertical="top" wrapText="1"/>
      <protection locked="0" hidden="1"/>
    </xf>
    <xf numFmtId="0" fontId="7" fillId="4" borderId="0" xfId="0" applyFont="1" applyFill="1" applyAlignment="1" applyProtection="1">
      <alignment vertical="top" wrapText="1"/>
      <protection locked="0" hidden="1"/>
    </xf>
    <xf numFmtId="0" fontId="27" fillId="0" borderId="0" xfId="0" applyFont="1" applyFill="1" applyAlignment="1" applyProtection="1">
      <alignment horizontal="center" vertical="top"/>
      <protection locked="0"/>
    </xf>
    <xf numFmtId="0" fontId="27" fillId="0" borderId="0" xfId="0" applyFont="1" applyFill="1" applyAlignment="1" applyProtection="1">
      <alignment vertical="top"/>
      <protection locked="0"/>
    </xf>
    <xf numFmtId="0" fontId="10" fillId="0" borderId="3" xfId="0" applyFont="1" applyFill="1" applyBorder="1" applyAlignment="1" applyProtection="1">
      <alignment wrapText="1"/>
      <protection locked="0" hidden="1"/>
    </xf>
    <xf numFmtId="0" fontId="10" fillId="0" borderId="3" xfId="0" applyFont="1" applyFill="1" applyBorder="1" applyAlignment="1" applyProtection="1">
      <alignment horizontal="center" vertical="center" wrapText="1"/>
      <protection locked="0" hidden="1"/>
    </xf>
    <xf numFmtId="0" fontId="10" fillId="4" borderId="0" xfId="0" applyFont="1" applyFill="1" applyProtection="1">
      <protection locked="0"/>
    </xf>
    <xf numFmtId="0" fontId="7" fillId="4" borderId="25" xfId="0" applyFont="1" applyFill="1" applyBorder="1" applyAlignment="1" applyProtection="1">
      <alignment horizontal="left" vertical="center" wrapText="1"/>
      <protection locked="0" hidden="1"/>
    </xf>
    <xf numFmtId="0" fontId="7" fillId="4" borderId="6" xfId="0" applyFont="1" applyFill="1" applyBorder="1" applyAlignment="1" applyProtection="1">
      <alignment horizontal="left" vertical="center" wrapText="1"/>
      <protection locked="0" hidden="1"/>
    </xf>
    <xf numFmtId="0" fontId="7" fillId="0" borderId="4" xfId="0" applyFont="1" applyFill="1" applyBorder="1" applyAlignment="1" applyProtection="1">
      <alignment horizontal="justify" vertical="top" wrapText="1"/>
      <protection hidden="1"/>
    </xf>
    <xf numFmtId="0" fontId="11" fillId="4" borderId="0" xfId="0" applyFont="1" applyFill="1" applyAlignment="1" applyProtection="1">
      <alignment horizontal="justify" vertical="center" wrapText="1"/>
      <protection locked="0" hidden="1"/>
    </xf>
    <xf numFmtId="0" fontId="10" fillId="0" borderId="7" xfId="0" applyFont="1" applyBorder="1" applyAlignment="1" applyProtection="1">
      <alignment vertical="center"/>
      <protection locked="0"/>
    </xf>
    <xf numFmtId="0" fontId="10" fillId="0" borderId="8" xfId="0" applyFont="1" applyBorder="1" applyAlignment="1" applyProtection="1">
      <alignment vertical="center"/>
      <protection locked="0"/>
    </xf>
    <xf numFmtId="0" fontId="41" fillId="4" borderId="0" xfId="0" applyFont="1" applyFill="1" applyAlignment="1" applyProtection="1">
      <alignment horizontal="justify" vertical="center" wrapText="1"/>
      <protection locked="0" hidden="1"/>
    </xf>
    <xf numFmtId="0" fontId="26" fillId="0" borderId="7" xfId="0" applyFont="1" applyBorder="1" applyProtection="1">
      <protection locked="0"/>
    </xf>
    <xf numFmtId="0" fontId="26" fillId="0" borderId="4" xfId="0" applyFont="1" applyBorder="1" applyProtection="1">
      <protection locked="0"/>
    </xf>
    <xf numFmtId="0" fontId="26" fillId="0" borderId="1" xfId="0" applyFont="1" applyBorder="1" applyProtection="1">
      <protection locked="0"/>
    </xf>
    <xf numFmtId="0" fontId="7" fillId="4" borderId="0" xfId="0" applyFont="1" applyFill="1" applyBorder="1" applyAlignment="1" applyProtection="1">
      <alignment horizontal="justify" vertical="center" wrapText="1"/>
      <protection hidden="1"/>
    </xf>
    <xf numFmtId="0" fontId="7" fillId="4" borderId="0" xfId="0" applyFont="1" applyFill="1" applyBorder="1" applyAlignment="1" applyProtection="1">
      <alignment horizontal="left" vertical="center" wrapText="1"/>
      <protection locked="0" hidden="1"/>
    </xf>
    <xf numFmtId="0" fontId="11" fillId="4" borderId="0" xfId="0" applyFont="1" applyFill="1" applyBorder="1" applyAlignment="1" applyProtection="1">
      <alignment horizontal="left" vertical="center"/>
      <protection hidden="1"/>
    </xf>
    <xf numFmtId="0" fontId="11" fillId="4" borderId="0" xfId="0" applyFont="1" applyFill="1" applyAlignment="1" applyProtection="1">
      <alignment horizontal="center" vertical="center"/>
      <protection hidden="1"/>
    </xf>
    <xf numFmtId="0" fontId="7" fillId="4" borderId="0" xfId="0" applyFont="1" applyFill="1" applyAlignment="1" applyProtection="1">
      <alignment horizontal="center" vertical="top" wrapText="1"/>
      <protection hidden="1"/>
    </xf>
    <xf numFmtId="0" fontId="7" fillId="0" borderId="0" xfId="0" applyFont="1" applyBorder="1" applyAlignment="1" applyProtection="1">
      <alignment horizontal="center"/>
      <protection locked="0"/>
    </xf>
    <xf numFmtId="0" fontId="7" fillId="0" borderId="0" xfId="0" applyFont="1" applyAlignment="1">
      <alignment horizontal="center"/>
    </xf>
    <xf numFmtId="0" fontId="24" fillId="4" borderId="0" xfId="0" applyFont="1" applyFill="1" applyAlignment="1" applyProtection="1">
      <alignment horizontal="justify" vertical="top" wrapText="1"/>
      <protection hidden="1"/>
    </xf>
    <xf numFmtId="0" fontId="10" fillId="4" borderId="0" xfId="0" applyFont="1" applyFill="1" applyAlignment="1" applyProtection="1">
      <alignment wrapText="1"/>
      <protection hidden="1"/>
    </xf>
    <xf numFmtId="0" fontId="10" fillId="0" borderId="0" xfId="0" applyFont="1" applyFill="1"/>
    <xf numFmtId="0" fontId="42" fillId="0" borderId="0" xfId="0" applyFont="1" applyFill="1" applyAlignment="1" applyProtection="1">
      <alignment horizontal="left" vertical="center"/>
      <protection hidden="1"/>
    </xf>
    <xf numFmtId="0" fontId="26" fillId="0" borderId="0" xfId="0" applyFont="1" applyFill="1" applyAlignment="1" applyProtection="1">
      <alignment horizontal="justify" vertical="center"/>
      <protection hidden="1"/>
    </xf>
    <xf numFmtId="0" fontId="24" fillId="0" borderId="0" xfId="0" applyFont="1" applyFill="1" applyAlignment="1" applyProtection="1">
      <alignment horizontal="justify" vertical="center" wrapText="1"/>
      <protection hidden="1"/>
    </xf>
    <xf numFmtId="0" fontId="7" fillId="0" borderId="0" xfId="0" applyFont="1" applyFill="1" applyAlignment="1">
      <alignment horizontal="justify" vertical="top"/>
    </xf>
    <xf numFmtId="0" fontId="10" fillId="0" borderId="0" xfId="0" applyFont="1" applyFill="1" applyBorder="1"/>
    <xf numFmtId="0" fontId="7" fillId="4" borderId="0" xfId="0" applyFont="1" applyFill="1" applyAlignment="1">
      <alignment horizontal="justify" vertical="top"/>
    </xf>
    <xf numFmtId="0" fontId="10" fillId="0" borderId="0" xfId="0" applyFont="1"/>
    <xf numFmtId="0" fontId="10" fillId="0" borderId="0" xfId="0" applyFont="1" applyBorder="1"/>
    <xf numFmtId="0" fontId="7" fillId="4" borderId="25" xfId="0" applyFont="1" applyFill="1" applyBorder="1" applyAlignment="1" applyProtection="1">
      <alignment vertical="center" wrapText="1"/>
      <protection hidden="1"/>
    </xf>
    <xf numFmtId="0" fontId="14" fillId="4" borderId="0" xfId="0" applyFont="1" applyFill="1" applyAlignment="1" applyProtection="1">
      <alignment horizontal="center"/>
      <protection hidden="1"/>
    </xf>
    <xf numFmtId="0" fontId="7" fillId="4" borderId="9" xfId="0" applyFont="1" applyFill="1" applyBorder="1" applyAlignment="1" applyProtection="1">
      <alignment vertical="center" wrapText="1"/>
      <protection hidden="1"/>
    </xf>
    <xf numFmtId="0" fontId="7" fillId="4" borderId="1" xfId="0" applyFont="1" applyFill="1" applyBorder="1" applyAlignment="1" applyProtection="1">
      <alignment vertical="center" wrapText="1"/>
      <protection hidden="1"/>
    </xf>
    <xf numFmtId="0" fontId="24" fillId="0" borderId="0" xfId="0" applyFont="1" applyFill="1" applyAlignment="1" applyProtection="1">
      <alignment horizontal="justify" vertical="center" wrapText="1"/>
      <protection locked="0" hidden="1"/>
    </xf>
    <xf numFmtId="0" fontId="7" fillId="0" borderId="0" xfId="0" applyFont="1" applyFill="1" applyBorder="1" applyAlignment="1" applyProtection="1">
      <alignment wrapText="1"/>
      <protection hidden="1"/>
    </xf>
    <xf numFmtId="0" fontId="7" fillId="4" borderId="1" xfId="0" applyFont="1" applyFill="1" applyBorder="1" applyAlignment="1" applyProtection="1">
      <alignment horizontal="center" vertical="center" wrapText="1"/>
      <protection hidden="1"/>
    </xf>
    <xf numFmtId="0" fontId="9" fillId="7" borderId="21" xfId="0" applyFont="1" applyFill="1" applyBorder="1" applyAlignment="1" applyProtection="1">
      <alignment horizontal="center" vertical="center" wrapText="1"/>
      <protection hidden="1"/>
    </xf>
    <xf numFmtId="0" fontId="9" fillId="7" borderId="22" xfId="0" applyFont="1" applyFill="1" applyBorder="1" applyAlignment="1" applyProtection="1">
      <alignment horizontal="center" vertical="center"/>
      <protection hidden="1"/>
    </xf>
    <xf numFmtId="0" fontId="9" fillId="7" borderId="23" xfId="0" applyFont="1" applyFill="1" applyBorder="1" applyAlignment="1" applyProtection="1">
      <alignment horizontal="center" vertical="center"/>
      <protection hidden="1"/>
    </xf>
    <xf numFmtId="0" fontId="9" fillId="7" borderId="24" xfId="0" applyFont="1" applyFill="1" applyBorder="1" applyAlignment="1" applyProtection="1">
      <alignment horizontal="center" vertical="center"/>
      <protection hidden="1"/>
    </xf>
    <xf numFmtId="0" fontId="20" fillId="4" borderId="0" xfId="0" applyFont="1" applyFill="1" applyBorder="1" applyAlignment="1" applyProtection="1">
      <alignment horizontal="center" vertical="center" wrapText="1"/>
      <protection hidden="1"/>
    </xf>
    <xf numFmtId="0" fontId="20" fillId="4" borderId="0" xfId="0" applyFont="1" applyFill="1" applyAlignment="1" applyProtection="1">
      <alignment horizontal="center" vertical="center" wrapText="1"/>
      <protection hidden="1"/>
    </xf>
    <xf numFmtId="0" fontId="20" fillId="4" borderId="14" xfId="0" applyFont="1" applyFill="1" applyBorder="1" applyAlignment="1" applyProtection="1">
      <alignment horizontal="center" vertical="center" wrapText="1"/>
      <protection hidden="1"/>
    </xf>
    <xf numFmtId="1" fontId="16" fillId="0" borderId="0" xfId="0" applyNumberFormat="1" applyFont="1" applyFill="1" applyAlignment="1" applyProtection="1">
      <alignment horizontal="left" vertical="top"/>
      <protection hidden="1"/>
    </xf>
    <xf numFmtId="0" fontId="7" fillId="4" borderId="16" xfId="0" applyFont="1" applyFill="1" applyBorder="1" applyAlignment="1">
      <alignment horizontal="center" vertical="center" wrapText="1"/>
    </xf>
    <xf numFmtId="0" fontId="7" fillId="4" borderId="17" xfId="0" applyFont="1" applyFill="1" applyBorder="1" applyAlignment="1">
      <alignment horizontal="center" vertical="center"/>
    </xf>
    <xf numFmtId="0" fontId="7" fillId="4" borderId="19" xfId="0" applyFont="1" applyFill="1" applyBorder="1" applyAlignment="1">
      <alignment horizontal="center" vertical="center"/>
    </xf>
    <xf numFmtId="0" fontId="7" fillId="4" borderId="20" xfId="0" applyFont="1" applyFill="1" applyBorder="1" applyAlignment="1">
      <alignment horizontal="center" vertical="center"/>
    </xf>
    <xf numFmtId="0" fontId="8" fillId="0" borderId="15" xfId="0" applyFont="1" applyFill="1" applyBorder="1" applyAlignment="1">
      <alignment horizontal="justify" vertical="top" wrapText="1"/>
    </xf>
    <xf numFmtId="0" fontId="8" fillId="0" borderId="16" xfId="0" applyFont="1" applyFill="1" applyBorder="1" applyAlignment="1">
      <alignment horizontal="justify" vertical="top" wrapText="1"/>
    </xf>
    <xf numFmtId="0" fontId="8" fillId="0" borderId="17" xfId="0" applyFont="1" applyFill="1" applyBorder="1" applyAlignment="1">
      <alignment horizontal="justify" vertical="top" wrapText="1"/>
    </xf>
    <xf numFmtId="0" fontId="8" fillId="0" borderId="18" xfId="0" applyFont="1" applyFill="1" applyBorder="1" applyAlignment="1">
      <alignment horizontal="justify" vertical="top" wrapText="1"/>
    </xf>
    <xf numFmtId="0" fontId="8" fillId="0" borderId="19" xfId="0" applyFont="1" applyFill="1" applyBorder="1" applyAlignment="1">
      <alignment horizontal="justify" vertical="top" wrapText="1"/>
    </xf>
    <xf numFmtId="0" fontId="8" fillId="0" borderId="20" xfId="0" applyFont="1" applyFill="1" applyBorder="1" applyAlignment="1">
      <alignment horizontal="justify" vertical="top" wrapText="1"/>
    </xf>
    <xf numFmtId="0" fontId="7" fillId="4" borderId="9" xfId="0" applyFont="1" applyFill="1" applyBorder="1" applyAlignment="1" applyProtection="1">
      <alignment horizontal="justify" vertical="top" wrapText="1"/>
      <protection hidden="1"/>
    </xf>
    <xf numFmtId="0" fontId="7" fillId="4" borderId="25" xfId="0" applyFont="1" applyFill="1" applyBorder="1" applyAlignment="1" applyProtection="1">
      <alignment horizontal="justify" vertical="top" wrapText="1"/>
      <protection hidden="1"/>
    </xf>
    <xf numFmtId="0" fontId="7" fillId="4" borderId="13" xfId="0" applyFont="1" applyFill="1" applyBorder="1" applyAlignment="1" applyProtection="1">
      <alignment horizontal="justify" vertical="top" wrapText="1"/>
      <protection hidden="1"/>
    </xf>
    <xf numFmtId="0" fontId="16" fillId="4" borderId="9" xfId="0" applyFont="1" applyFill="1" applyBorder="1" applyAlignment="1" applyProtection="1">
      <alignment horizontal="center" vertical="center" textRotation="90" wrapText="1"/>
      <protection hidden="1"/>
    </xf>
    <xf numFmtId="0" fontId="16" fillId="4" borderId="25" xfId="0" applyFont="1" applyFill="1" applyBorder="1" applyAlignment="1" applyProtection="1">
      <alignment horizontal="center" vertical="center" textRotation="90" wrapText="1"/>
      <protection hidden="1"/>
    </xf>
    <xf numFmtId="0" fontId="16" fillId="4" borderId="13" xfId="0" applyFont="1" applyFill="1" applyBorder="1" applyAlignment="1" applyProtection="1">
      <alignment horizontal="center" vertical="center" textRotation="90" wrapText="1"/>
      <protection hidden="1"/>
    </xf>
    <xf numFmtId="0" fontId="7" fillId="4" borderId="9" xfId="0" applyFont="1" applyFill="1" applyBorder="1" applyAlignment="1" applyProtection="1">
      <alignment horizontal="left" vertical="center" wrapText="1"/>
      <protection hidden="1"/>
    </xf>
    <xf numFmtId="0" fontId="7" fillId="4" borderId="13" xfId="0" applyFont="1" applyFill="1" applyBorder="1" applyAlignment="1" applyProtection="1">
      <alignment horizontal="left" vertical="center" wrapText="1"/>
      <protection hidden="1"/>
    </xf>
    <xf numFmtId="0" fontId="7" fillId="4" borderId="1" xfId="0" applyFont="1" applyFill="1" applyBorder="1" applyAlignment="1" applyProtection="1">
      <alignment horizontal="center" vertical="center" wrapText="1"/>
      <protection hidden="1"/>
    </xf>
    <xf numFmtId="0" fontId="7" fillId="0" borderId="0" xfId="0" applyFont="1" applyAlignment="1">
      <alignment horizontal="justify" vertical="top"/>
    </xf>
    <xf numFmtId="0" fontId="12" fillId="0" borderId="0" xfId="0"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1" fontId="16" fillId="0" borderId="0" xfId="0" applyNumberFormat="1" applyFont="1" applyFill="1" applyAlignment="1" applyProtection="1">
      <alignment horizontal="justify" vertical="top"/>
      <protection hidden="1"/>
    </xf>
    <xf numFmtId="1" fontId="16" fillId="6" borderId="0" xfId="0" applyNumberFormat="1" applyFont="1" applyFill="1" applyAlignment="1" applyProtection="1">
      <alignment horizontal="justify" vertical="top"/>
      <protection hidden="1"/>
    </xf>
    <xf numFmtId="0" fontId="43" fillId="0" borderId="0" xfId="0" applyFont="1" applyFill="1" applyAlignment="1" applyProtection="1">
      <alignment horizontal="center" vertical="center" wrapText="1"/>
      <protection hidden="1"/>
    </xf>
    <xf numFmtId="0" fontId="45" fillId="0" borderId="0" xfId="0" applyFont="1" applyFill="1" applyAlignment="1" applyProtection="1">
      <alignment horizontal="center" vertical="center" wrapText="1"/>
      <protection hidden="1"/>
    </xf>
    <xf numFmtId="0" fontId="14" fillId="0" borderId="0" xfId="0" applyFont="1" applyAlignment="1" applyProtection="1">
      <alignment horizontal="center"/>
      <protection hidden="1"/>
    </xf>
    <xf numFmtId="0" fontId="47" fillId="4" borderId="1" xfId="0" applyFont="1" applyFill="1" applyBorder="1" applyAlignment="1" applyProtection="1">
      <alignment horizontal="center" vertical="center" wrapText="1"/>
      <protection hidden="1"/>
    </xf>
  </cellXfs>
  <cellStyles count="10">
    <cellStyle name="Collegamento ipertestuale" xfId="2" builtinId="8" hidden="1"/>
    <cellStyle name="Collegamento ipertestuale" xfId="4" builtinId="8" hidden="1"/>
    <cellStyle name="Collegamento ipertestuale" xfId="6" builtinId="8" hidden="1"/>
    <cellStyle name="Collegamento ipertestuale" xfId="8" builtinId="8" hidden="1"/>
    <cellStyle name="Collegamento ipertestuale visitato" xfId="3" builtinId="9" hidden="1"/>
    <cellStyle name="Collegamento ipertestuale visitato" xfId="5" builtinId="9" hidden="1"/>
    <cellStyle name="Collegamento ipertestuale visitato" xfId="7" builtinId="9" hidden="1"/>
    <cellStyle name="Collegamento ipertestuale visitato" xfId="9" builtinId="9" hidden="1"/>
    <cellStyle name="Normale" xfId="0" builtinId="0"/>
    <cellStyle name="Normale titolo" xfId="1" xr:uid="{00000000-0005-0000-0000-000009000000}"/>
  </cellStyles>
  <dxfs count="0"/>
  <tableStyles count="0" defaultTableStyle="TableStyleMedium2"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CC"/>
      <color rgb="FF0000FF"/>
      <color rgb="FF008E40"/>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jp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wmf"/><Relationship Id="rId4" Type="http://schemas.openxmlformats.org/officeDocument/2006/relationships/image" Target="../media/image4.png"/><Relationship Id="rId9" Type="http://schemas.openxmlformats.org/officeDocument/2006/relationships/image" Target="../media/image9.wmf"/></Relationships>
</file>

<file path=xl/drawings/drawing1.xml><?xml version="1.0" encoding="utf-8"?>
<xdr:wsDr xmlns:xdr="http://schemas.openxmlformats.org/drawingml/2006/spreadsheetDrawing" xmlns:a="http://schemas.openxmlformats.org/drawingml/2006/main">
  <xdr:oneCellAnchor>
    <xdr:from>
      <xdr:col>7</xdr:col>
      <xdr:colOff>1041400</xdr:colOff>
      <xdr:row>650</xdr:row>
      <xdr:rowOff>88900</xdr:rowOff>
    </xdr:from>
    <xdr:ext cx="3860800" cy="3736687"/>
    <xdr:pic>
      <xdr:nvPicPr>
        <xdr:cNvPr id="30487" name="Picture 29" descr="puntoh">
          <a:extLst>
            <a:ext uri="{FF2B5EF4-FFF2-40B4-BE49-F238E27FC236}">
              <a16:creationId xmlns:a16="http://schemas.microsoft.com/office/drawing/2014/main" id="{00000000-0008-0000-0000-0000177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02500" y="410883100"/>
          <a:ext cx="3860800" cy="3733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0</xdr:colOff>
      <xdr:row>419</xdr:row>
      <xdr:rowOff>0</xdr:rowOff>
    </xdr:from>
    <xdr:to>
      <xdr:col>7</xdr:col>
      <xdr:colOff>254000</xdr:colOff>
      <xdr:row>419</xdr:row>
      <xdr:rowOff>4318000</xdr:rowOff>
    </xdr:to>
    <xdr:pic>
      <xdr:nvPicPr>
        <xdr:cNvPr id="30488" name="Picture 30">
          <a:extLst>
            <a:ext uri="{FF2B5EF4-FFF2-40B4-BE49-F238E27FC236}">
              <a16:creationId xmlns:a16="http://schemas.microsoft.com/office/drawing/2014/main" id="{00000000-0008-0000-0000-0000187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10628"/>
        <a:stretch>
          <a:fillRect/>
        </a:stretch>
      </xdr:blipFill>
      <xdr:spPr bwMode="auto">
        <a:xfrm>
          <a:off x="0" y="222338900"/>
          <a:ext cx="6515100" cy="431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266700</xdr:colOff>
      <xdr:row>426</xdr:row>
      <xdr:rowOff>63500</xdr:rowOff>
    </xdr:from>
    <xdr:to>
      <xdr:col>6</xdr:col>
      <xdr:colOff>927100</xdr:colOff>
      <xdr:row>426</xdr:row>
      <xdr:rowOff>4826000</xdr:rowOff>
    </xdr:to>
    <xdr:pic>
      <xdr:nvPicPr>
        <xdr:cNvPr id="30489" name="Picture 32">
          <a:extLst>
            <a:ext uri="{FF2B5EF4-FFF2-40B4-BE49-F238E27FC236}">
              <a16:creationId xmlns:a16="http://schemas.microsoft.com/office/drawing/2014/main" id="{00000000-0008-0000-0000-0000197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230060500"/>
          <a:ext cx="4597400" cy="476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495300</xdr:colOff>
      <xdr:row>426</xdr:row>
      <xdr:rowOff>1911985</xdr:rowOff>
    </xdr:from>
    <xdr:to>
      <xdr:col>7</xdr:col>
      <xdr:colOff>247724</xdr:colOff>
      <xdr:row>426</xdr:row>
      <xdr:rowOff>1911985</xdr:rowOff>
    </xdr:to>
    <xdr:sp macro="" textlink="">
      <xdr:nvSpPr>
        <xdr:cNvPr id="1057" name="Text Box 33">
          <a:extLst>
            <a:ext uri="{FF2B5EF4-FFF2-40B4-BE49-F238E27FC236}">
              <a16:creationId xmlns:a16="http://schemas.microsoft.com/office/drawing/2014/main" id="{00000000-0008-0000-0000-000021040000}"/>
            </a:ext>
          </a:extLst>
        </xdr:cNvPr>
        <xdr:cNvSpPr txBox="1">
          <a:spLocks noChangeArrowheads="1"/>
        </xdr:cNvSpPr>
      </xdr:nvSpPr>
      <xdr:spPr bwMode="auto">
        <a:xfrm>
          <a:off x="3857625" y="180108225"/>
          <a:ext cx="1333500" cy="1333500"/>
        </a:xfrm>
        <a:prstGeom prst="rect">
          <a:avLst/>
        </a:prstGeom>
        <a:noFill/>
        <a:ln>
          <a:noFill/>
        </a:ln>
      </xdr:spPr>
      <xdr:txBody>
        <a:bodyPr vertOverflow="clip" wrap="square" lIns="91440" tIns="45720" rIns="91440" bIns="45720" anchor="t" upright="1"/>
        <a:lstStyle/>
        <a:p>
          <a:pPr algn="l" rtl="0">
            <a:defRPr sz="1000"/>
          </a:pPr>
          <a:r>
            <a:rPr lang="it-IT" sz="800" b="1" i="0" u="none" strike="noStrike" baseline="0">
              <a:solidFill>
                <a:srgbClr val="000000"/>
              </a:solidFill>
              <a:latin typeface="Arial Narrow"/>
            </a:rPr>
            <a:t>a</a:t>
          </a:r>
          <a:r>
            <a:rPr lang="it-IT" sz="800" b="1" i="0" u="none" strike="noStrike" baseline="-25000">
              <a:solidFill>
                <a:srgbClr val="000000"/>
              </a:solidFill>
              <a:latin typeface="Arial Narrow"/>
            </a:rPr>
            <a:t>s</a:t>
          </a:r>
          <a:r>
            <a:rPr lang="it-IT" sz="800" b="1" i="0" u="none" strike="noStrike" baseline="0">
              <a:solidFill>
                <a:srgbClr val="000000"/>
              </a:solidFill>
              <a:latin typeface="Arial Narrow"/>
            </a:rPr>
            <a:t> = .............… mm</a:t>
          </a:r>
        </a:p>
        <a:p>
          <a:pPr algn="l" rtl="0">
            <a:defRPr sz="1000"/>
          </a:pPr>
          <a:endParaRPr lang="it-IT" sz="800" b="1" i="0" u="none" strike="noStrike" baseline="0">
            <a:solidFill>
              <a:srgbClr val="000000"/>
            </a:solidFill>
            <a:latin typeface="Arial Narrow"/>
          </a:endParaRPr>
        </a:p>
        <a:p>
          <a:pPr algn="l" rtl="0">
            <a:defRPr sz="1000"/>
          </a:pPr>
          <a:r>
            <a:rPr lang="it-IT" sz="800" b="1" i="0" u="none" strike="noStrike" baseline="0">
              <a:solidFill>
                <a:srgbClr val="000000"/>
              </a:solidFill>
              <a:latin typeface="Arial Narrow"/>
            </a:rPr>
            <a:t>b</a:t>
          </a:r>
          <a:r>
            <a:rPr lang="it-IT" sz="800" b="1" i="0" u="none" strike="noStrike" baseline="-25000">
              <a:solidFill>
                <a:srgbClr val="000000"/>
              </a:solidFill>
              <a:latin typeface="Arial Narrow"/>
            </a:rPr>
            <a:t>s</a:t>
          </a:r>
          <a:r>
            <a:rPr lang="it-IT" sz="800" b="1" i="0" u="none" strike="noStrike" baseline="0">
              <a:solidFill>
                <a:srgbClr val="000000"/>
              </a:solidFill>
              <a:latin typeface="Arial Narrow"/>
            </a:rPr>
            <a:t> = .............… mm</a:t>
          </a:r>
        </a:p>
        <a:p>
          <a:pPr algn="l" rtl="0">
            <a:defRPr sz="1000"/>
          </a:pPr>
          <a:endParaRPr lang="it-IT" sz="800" b="1" i="0" u="none" strike="noStrike" baseline="0">
            <a:solidFill>
              <a:srgbClr val="000000"/>
            </a:solidFill>
            <a:latin typeface="Arial Narrow"/>
          </a:endParaRPr>
        </a:p>
        <a:p>
          <a:pPr algn="l" rtl="0">
            <a:defRPr sz="1000"/>
          </a:pPr>
          <a:r>
            <a:rPr lang="it-IT" sz="800" b="1" i="0" u="none" strike="noStrike" baseline="0">
              <a:solidFill>
                <a:srgbClr val="000000"/>
              </a:solidFill>
              <a:latin typeface="Arial Narrow"/>
            </a:rPr>
            <a:t>c</a:t>
          </a:r>
          <a:r>
            <a:rPr lang="it-IT" sz="800" b="1" i="0" u="none" strike="noStrike" baseline="-25000">
              <a:solidFill>
                <a:srgbClr val="000000"/>
              </a:solidFill>
              <a:latin typeface="Arial Narrow"/>
            </a:rPr>
            <a:t>s</a:t>
          </a:r>
          <a:r>
            <a:rPr lang="it-IT" sz="800" b="1" i="0" u="none" strike="noStrike" baseline="0">
              <a:solidFill>
                <a:srgbClr val="000000"/>
              </a:solidFill>
              <a:latin typeface="Arial Narrow"/>
            </a:rPr>
            <a:t> = .............… mm</a:t>
          </a:r>
        </a:p>
        <a:p>
          <a:pPr algn="l" rtl="0">
            <a:defRPr sz="1000"/>
          </a:pPr>
          <a:endParaRPr lang="it-IT" sz="800" b="1" i="0" u="none" strike="noStrike" baseline="0">
            <a:solidFill>
              <a:srgbClr val="000000"/>
            </a:solidFill>
            <a:latin typeface="Arial Narrow"/>
          </a:endParaRPr>
        </a:p>
        <a:p>
          <a:pPr algn="l" rtl="0">
            <a:defRPr sz="1000"/>
          </a:pPr>
          <a:r>
            <a:rPr lang="it-IT" sz="800" b="1" i="0" u="none" strike="noStrike" baseline="0">
              <a:solidFill>
                <a:srgbClr val="000000"/>
              </a:solidFill>
              <a:latin typeface="Arial Narrow"/>
            </a:rPr>
            <a:t>d</a:t>
          </a:r>
          <a:r>
            <a:rPr lang="it-IT" sz="800" b="1" i="0" u="none" strike="noStrike" baseline="-25000">
              <a:solidFill>
                <a:srgbClr val="000000"/>
              </a:solidFill>
              <a:latin typeface="Arial Narrow"/>
            </a:rPr>
            <a:t>s</a:t>
          </a:r>
          <a:r>
            <a:rPr lang="it-IT" sz="800" b="1" i="0" u="none" strike="noStrike" baseline="0">
              <a:solidFill>
                <a:srgbClr val="000000"/>
              </a:solidFill>
              <a:latin typeface="Arial Narrow"/>
            </a:rPr>
            <a:t> = .............… mm</a:t>
          </a:r>
        </a:p>
      </xdr:txBody>
    </xdr:sp>
    <xdr:clientData/>
  </xdr:twoCellAnchor>
  <xdr:twoCellAnchor>
    <xdr:from>
      <xdr:col>7</xdr:col>
      <xdr:colOff>2159000</xdr:colOff>
      <xdr:row>425</xdr:row>
      <xdr:rowOff>114300</xdr:rowOff>
    </xdr:from>
    <xdr:to>
      <xdr:col>7</xdr:col>
      <xdr:colOff>6997700</xdr:colOff>
      <xdr:row>426</xdr:row>
      <xdr:rowOff>4800600</xdr:rowOff>
    </xdr:to>
    <xdr:pic>
      <xdr:nvPicPr>
        <xdr:cNvPr id="30491" name="Picture 34" descr="Dis01Scheda118">
          <a:extLst>
            <a:ext uri="{FF2B5EF4-FFF2-40B4-BE49-F238E27FC236}">
              <a16:creationId xmlns:a16="http://schemas.microsoft.com/office/drawing/2014/main" id="{00000000-0008-0000-0000-00001B77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20100" y="229984300"/>
          <a:ext cx="4838700" cy="4813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652780</xdr:colOff>
      <xdr:row>426</xdr:row>
      <xdr:rowOff>1873885</xdr:rowOff>
    </xdr:from>
    <xdr:to>
      <xdr:col>7</xdr:col>
      <xdr:colOff>2176540</xdr:colOff>
      <xdr:row>426</xdr:row>
      <xdr:rowOff>1873885</xdr:rowOff>
    </xdr:to>
    <xdr:sp macro="" textlink="">
      <xdr:nvSpPr>
        <xdr:cNvPr id="1059" name="Text Box 35">
          <a:extLst>
            <a:ext uri="{FF2B5EF4-FFF2-40B4-BE49-F238E27FC236}">
              <a16:creationId xmlns:a16="http://schemas.microsoft.com/office/drawing/2014/main" id="{00000000-0008-0000-0000-000023040000}"/>
            </a:ext>
          </a:extLst>
        </xdr:cNvPr>
        <xdr:cNvSpPr txBox="1">
          <a:spLocks noChangeArrowheads="1"/>
        </xdr:cNvSpPr>
      </xdr:nvSpPr>
      <xdr:spPr bwMode="auto">
        <a:xfrm>
          <a:off x="5562600" y="180070125"/>
          <a:ext cx="1333500" cy="1352550"/>
        </a:xfrm>
        <a:prstGeom prst="rect">
          <a:avLst/>
        </a:prstGeom>
        <a:noFill/>
        <a:ln>
          <a:noFill/>
        </a:ln>
      </xdr:spPr>
      <xdr:txBody>
        <a:bodyPr vertOverflow="clip" wrap="square" lIns="91440" tIns="45720" rIns="91440" bIns="45720" anchor="t" upright="1"/>
        <a:lstStyle/>
        <a:p>
          <a:pPr algn="l" rtl="0">
            <a:defRPr sz="1000"/>
          </a:pPr>
          <a:r>
            <a:rPr lang="it-IT" sz="800" b="1" i="0" u="none" strike="noStrike" baseline="0">
              <a:solidFill>
                <a:srgbClr val="000000"/>
              </a:solidFill>
              <a:latin typeface="Arial Narrow"/>
            </a:rPr>
            <a:t>a</a:t>
          </a:r>
          <a:r>
            <a:rPr lang="it-IT" sz="800" b="1" i="0" u="none" strike="noStrike" baseline="-25000">
              <a:solidFill>
                <a:srgbClr val="000000"/>
              </a:solidFill>
              <a:latin typeface="Arial Narrow"/>
            </a:rPr>
            <a:t>d</a:t>
          </a:r>
          <a:r>
            <a:rPr lang="it-IT" sz="800" b="1" i="0" u="none" strike="noStrike" baseline="0">
              <a:solidFill>
                <a:srgbClr val="000000"/>
              </a:solidFill>
              <a:latin typeface="Arial Narrow"/>
            </a:rPr>
            <a:t> = .............… mm</a:t>
          </a:r>
        </a:p>
        <a:p>
          <a:pPr algn="l" rtl="0">
            <a:defRPr sz="1000"/>
          </a:pPr>
          <a:endParaRPr lang="it-IT" sz="800" b="1" i="0" u="none" strike="noStrike" baseline="0">
            <a:solidFill>
              <a:srgbClr val="000000"/>
            </a:solidFill>
            <a:latin typeface="Arial Narrow"/>
          </a:endParaRPr>
        </a:p>
        <a:p>
          <a:pPr algn="l" rtl="0">
            <a:defRPr sz="1000"/>
          </a:pPr>
          <a:r>
            <a:rPr lang="it-IT" sz="800" b="1" i="0" u="none" strike="noStrike" baseline="0">
              <a:solidFill>
                <a:srgbClr val="000000"/>
              </a:solidFill>
              <a:latin typeface="Arial Narrow"/>
            </a:rPr>
            <a:t>b</a:t>
          </a:r>
          <a:r>
            <a:rPr lang="it-IT" sz="800" b="1" i="0" u="none" strike="noStrike" baseline="-25000">
              <a:solidFill>
                <a:srgbClr val="000000"/>
              </a:solidFill>
              <a:latin typeface="Arial Narrow"/>
            </a:rPr>
            <a:t>d</a:t>
          </a:r>
          <a:r>
            <a:rPr lang="it-IT" sz="800" b="1" i="0" u="none" strike="noStrike" baseline="0">
              <a:solidFill>
                <a:srgbClr val="000000"/>
              </a:solidFill>
              <a:latin typeface="Arial Narrow"/>
            </a:rPr>
            <a:t> = .............… mm</a:t>
          </a:r>
        </a:p>
        <a:p>
          <a:pPr algn="l" rtl="0">
            <a:defRPr sz="1000"/>
          </a:pPr>
          <a:endParaRPr lang="it-IT" sz="800" b="1" i="0" u="none" strike="noStrike" baseline="0">
            <a:solidFill>
              <a:srgbClr val="000000"/>
            </a:solidFill>
            <a:latin typeface="Arial Narrow"/>
          </a:endParaRPr>
        </a:p>
        <a:p>
          <a:pPr algn="l" rtl="0">
            <a:defRPr sz="1000"/>
          </a:pPr>
          <a:r>
            <a:rPr lang="it-IT" sz="800" b="1" i="0" u="none" strike="noStrike" baseline="0">
              <a:solidFill>
                <a:srgbClr val="000000"/>
              </a:solidFill>
              <a:latin typeface="Arial Narrow"/>
            </a:rPr>
            <a:t>c</a:t>
          </a:r>
          <a:r>
            <a:rPr lang="it-IT" sz="800" b="1" i="0" u="none" strike="noStrike" baseline="-25000">
              <a:solidFill>
                <a:srgbClr val="000000"/>
              </a:solidFill>
              <a:latin typeface="Arial Narrow"/>
            </a:rPr>
            <a:t>d</a:t>
          </a:r>
          <a:r>
            <a:rPr lang="it-IT" sz="800" b="1" i="0" u="none" strike="noStrike" baseline="0">
              <a:solidFill>
                <a:srgbClr val="000000"/>
              </a:solidFill>
              <a:latin typeface="Arial Narrow"/>
            </a:rPr>
            <a:t> = .............… mm</a:t>
          </a:r>
        </a:p>
        <a:p>
          <a:pPr algn="l" rtl="0">
            <a:defRPr sz="1000"/>
          </a:pPr>
          <a:endParaRPr lang="it-IT" sz="800" b="1" i="0" u="none" strike="noStrike" baseline="0">
            <a:solidFill>
              <a:srgbClr val="000000"/>
            </a:solidFill>
            <a:latin typeface="Arial Narrow"/>
          </a:endParaRPr>
        </a:p>
        <a:p>
          <a:pPr algn="l" rtl="0">
            <a:defRPr sz="1000"/>
          </a:pPr>
          <a:r>
            <a:rPr lang="it-IT" sz="800" b="1" i="0" u="none" strike="noStrike" baseline="0">
              <a:solidFill>
                <a:srgbClr val="000000"/>
              </a:solidFill>
              <a:latin typeface="Arial Narrow"/>
            </a:rPr>
            <a:t>d</a:t>
          </a:r>
          <a:r>
            <a:rPr lang="it-IT" sz="800" b="1" i="0" u="none" strike="noStrike" baseline="-25000">
              <a:solidFill>
                <a:srgbClr val="000000"/>
              </a:solidFill>
              <a:latin typeface="Arial Narrow"/>
            </a:rPr>
            <a:t>d</a:t>
          </a:r>
          <a:r>
            <a:rPr lang="it-IT" sz="800" b="1" i="0" u="none" strike="noStrike" baseline="0">
              <a:solidFill>
                <a:srgbClr val="000000"/>
              </a:solidFill>
              <a:latin typeface="Arial Narrow"/>
            </a:rPr>
            <a:t> = .............… mm</a:t>
          </a:r>
        </a:p>
      </xdr:txBody>
    </xdr:sp>
    <xdr:clientData/>
  </xdr:twoCellAnchor>
  <xdr:twoCellAnchor>
    <xdr:from>
      <xdr:col>0</xdr:col>
      <xdr:colOff>68580</xdr:colOff>
      <xdr:row>426</xdr:row>
      <xdr:rowOff>159385</xdr:rowOff>
    </xdr:from>
    <xdr:to>
      <xdr:col>6</xdr:col>
      <xdr:colOff>1010539</xdr:colOff>
      <xdr:row>426</xdr:row>
      <xdr:rowOff>159385</xdr:rowOff>
    </xdr:to>
    <xdr:sp macro="" textlink="">
      <xdr:nvSpPr>
        <xdr:cNvPr id="1060" name="Text Box 36">
          <a:extLst>
            <a:ext uri="{FF2B5EF4-FFF2-40B4-BE49-F238E27FC236}">
              <a16:creationId xmlns:a16="http://schemas.microsoft.com/office/drawing/2014/main" id="{00000000-0008-0000-0000-000024040000}"/>
            </a:ext>
          </a:extLst>
        </xdr:cNvPr>
        <xdr:cNvSpPr txBox="1">
          <a:spLocks noChangeArrowheads="1"/>
        </xdr:cNvSpPr>
      </xdr:nvSpPr>
      <xdr:spPr bwMode="auto">
        <a:xfrm>
          <a:off x="47625" y="178355625"/>
          <a:ext cx="4248150" cy="238125"/>
        </a:xfrm>
        <a:prstGeom prst="rect">
          <a:avLst/>
        </a:prstGeom>
        <a:solidFill>
          <a:srgbClr val="FFFFFF"/>
        </a:solidFill>
        <a:ln>
          <a:noFill/>
        </a:ln>
      </xdr:spPr>
      <xdr:txBody>
        <a:bodyPr vertOverflow="clip" wrap="square" lIns="91440" tIns="45720" rIns="91440" bIns="45720" anchor="t" upright="1"/>
        <a:lstStyle/>
        <a:p>
          <a:pPr algn="l" rtl="0">
            <a:lnSpc>
              <a:spcPts val="900"/>
            </a:lnSpc>
            <a:defRPr sz="1000"/>
          </a:pPr>
          <a:r>
            <a:rPr lang="it-IT" sz="900" b="1" i="0" u="none" strike="noStrike" baseline="0">
              <a:solidFill>
                <a:srgbClr val="000000"/>
              </a:solidFill>
              <a:latin typeface="Univers"/>
            </a:rPr>
            <a:t>CURVA A 90 ° IN MASSIMA STERZATA VERSO SINISTRA</a:t>
          </a:r>
          <a:endParaRPr lang="it-IT" sz="800" b="1" i="0" u="none" strike="noStrike" baseline="0">
            <a:solidFill>
              <a:srgbClr val="000000"/>
            </a:solidFill>
            <a:latin typeface="Tekton"/>
          </a:endParaRPr>
        </a:p>
        <a:p>
          <a:pPr algn="l" rtl="0">
            <a:lnSpc>
              <a:spcPts val="700"/>
            </a:lnSpc>
            <a:defRPr sz="1000"/>
          </a:pPr>
          <a:endParaRPr lang="it-IT" sz="800" b="1" i="0" u="none" strike="noStrike" baseline="0">
            <a:solidFill>
              <a:srgbClr val="000000"/>
            </a:solidFill>
            <a:latin typeface="Tekton"/>
          </a:endParaRPr>
        </a:p>
      </xdr:txBody>
    </xdr:sp>
    <xdr:clientData/>
  </xdr:twoCellAnchor>
  <xdr:twoCellAnchor>
    <xdr:from>
      <xdr:col>7</xdr:col>
      <xdr:colOff>1710055</xdr:colOff>
      <xdr:row>426</xdr:row>
      <xdr:rowOff>159385</xdr:rowOff>
    </xdr:from>
    <xdr:to>
      <xdr:col>10</xdr:col>
      <xdr:colOff>83442</xdr:colOff>
      <xdr:row>426</xdr:row>
      <xdr:rowOff>159385</xdr:rowOff>
    </xdr:to>
    <xdr:sp macro="" textlink="">
      <xdr:nvSpPr>
        <xdr:cNvPr id="1061" name="Text Box 37">
          <a:extLst>
            <a:ext uri="{FF2B5EF4-FFF2-40B4-BE49-F238E27FC236}">
              <a16:creationId xmlns:a16="http://schemas.microsoft.com/office/drawing/2014/main" id="{00000000-0008-0000-0000-000025040000}"/>
            </a:ext>
          </a:extLst>
        </xdr:cNvPr>
        <xdr:cNvSpPr txBox="1">
          <a:spLocks noChangeArrowheads="1"/>
        </xdr:cNvSpPr>
      </xdr:nvSpPr>
      <xdr:spPr bwMode="auto">
        <a:xfrm>
          <a:off x="6486525" y="178355625"/>
          <a:ext cx="5334000" cy="238125"/>
        </a:xfrm>
        <a:prstGeom prst="rect">
          <a:avLst/>
        </a:prstGeom>
        <a:solidFill>
          <a:srgbClr val="FFFFFF"/>
        </a:solidFill>
        <a:ln>
          <a:noFill/>
        </a:ln>
      </xdr:spPr>
      <xdr:txBody>
        <a:bodyPr vertOverflow="clip" wrap="square" lIns="91440" tIns="45720" rIns="91440" bIns="45720" anchor="t" upright="1"/>
        <a:lstStyle/>
        <a:p>
          <a:pPr algn="l" rtl="0">
            <a:lnSpc>
              <a:spcPts val="900"/>
            </a:lnSpc>
            <a:defRPr sz="1000"/>
          </a:pPr>
          <a:r>
            <a:rPr lang="it-IT" sz="900" b="1" i="0" u="none" strike="noStrike" baseline="0">
              <a:solidFill>
                <a:srgbClr val="000000"/>
              </a:solidFill>
              <a:latin typeface="Univers"/>
            </a:rPr>
            <a:t>CURVA A 90 ° IN MASSIMA STERZATA VERSO DESTRA</a:t>
          </a:r>
          <a:endParaRPr lang="it-IT" sz="800" b="1" i="0" u="none" strike="noStrike" baseline="0">
            <a:solidFill>
              <a:srgbClr val="000000"/>
            </a:solidFill>
            <a:latin typeface="Tekton"/>
          </a:endParaRPr>
        </a:p>
        <a:p>
          <a:pPr algn="l" rtl="0">
            <a:lnSpc>
              <a:spcPts val="700"/>
            </a:lnSpc>
            <a:defRPr sz="1000"/>
          </a:pPr>
          <a:endParaRPr lang="it-IT" sz="800" b="1" i="0" u="none" strike="noStrike" baseline="0">
            <a:solidFill>
              <a:srgbClr val="000000"/>
            </a:solidFill>
            <a:latin typeface="Tekton"/>
          </a:endParaRPr>
        </a:p>
      </xdr:txBody>
    </xdr:sp>
    <xdr:clientData/>
  </xdr:twoCellAnchor>
  <xdr:twoCellAnchor>
    <xdr:from>
      <xdr:col>4</xdr:col>
      <xdr:colOff>422275</xdr:colOff>
      <xdr:row>431</xdr:row>
      <xdr:rowOff>2103755</xdr:rowOff>
    </xdr:from>
    <xdr:to>
      <xdr:col>6</xdr:col>
      <xdr:colOff>1377762</xdr:colOff>
      <xdr:row>431</xdr:row>
      <xdr:rowOff>2103755</xdr:rowOff>
    </xdr:to>
    <xdr:sp macro="" textlink="">
      <xdr:nvSpPr>
        <xdr:cNvPr id="1064" name="Text Box 40">
          <a:extLst>
            <a:ext uri="{FF2B5EF4-FFF2-40B4-BE49-F238E27FC236}">
              <a16:creationId xmlns:a16="http://schemas.microsoft.com/office/drawing/2014/main" id="{00000000-0008-0000-0000-000028040000}"/>
            </a:ext>
          </a:extLst>
        </xdr:cNvPr>
        <xdr:cNvSpPr txBox="1">
          <a:spLocks noChangeArrowheads="1"/>
        </xdr:cNvSpPr>
      </xdr:nvSpPr>
      <xdr:spPr bwMode="auto">
        <a:xfrm>
          <a:off x="2876550" y="186861450"/>
          <a:ext cx="1752600" cy="447675"/>
        </a:xfrm>
        <a:prstGeom prst="rect">
          <a:avLst/>
        </a:prstGeom>
        <a:solidFill>
          <a:srgbClr val="FFFFFF"/>
        </a:solidFill>
        <a:ln>
          <a:noFill/>
        </a:ln>
      </xdr:spPr>
      <xdr:txBody>
        <a:bodyPr vertOverflow="clip" wrap="square" lIns="91440" tIns="45720" rIns="91440" bIns="45720" anchor="t" upright="1"/>
        <a:lstStyle/>
        <a:p>
          <a:pPr algn="ctr" rtl="0">
            <a:defRPr sz="1000"/>
          </a:pPr>
          <a:r>
            <a:rPr lang="it-IT" sz="900" b="1" i="0" u="none" strike="noStrike" baseline="0">
              <a:solidFill>
                <a:srgbClr val="000000"/>
              </a:solidFill>
              <a:latin typeface="Univers"/>
            </a:rPr>
            <a:t>X </a:t>
          </a:r>
          <a:r>
            <a:rPr lang="it-IT" sz="900" b="1" i="0" u="none" strike="noStrike" baseline="-25000">
              <a:solidFill>
                <a:srgbClr val="000000"/>
              </a:solidFill>
              <a:latin typeface="Univers"/>
            </a:rPr>
            <a:t>S</a:t>
          </a:r>
          <a:r>
            <a:rPr lang="it-IT" sz="900" b="1" i="0" u="none" strike="noStrike" baseline="0">
              <a:solidFill>
                <a:srgbClr val="000000"/>
              </a:solidFill>
              <a:latin typeface="Univers"/>
            </a:rPr>
            <a:t>= ...............mm</a:t>
          </a:r>
        </a:p>
        <a:p>
          <a:pPr algn="ctr" rtl="0">
            <a:lnSpc>
              <a:spcPts val="900"/>
            </a:lnSpc>
            <a:defRPr sz="1000"/>
          </a:pPr>
          <a:endParaRPr lang="it-IT" sz="900" b="1" i="0" u="none" strike="noStrike" baseline="0">
            <a:solidFill>
              <a:srgbClr val="000000"/>
            </a:solidFill>
            <a:latin typeface="Univers"/>
          </a:endParaRPr>
        </a:p>
      </xdr:txBody>
    </xdr:sp>
    <xdr:clientData/>
  </xdr:twoCellAnchor>
  <xdr:twoCellAnchor>
    <xdr:from>
      <xdr:col>7</xdr:col>
      <xdr:colOff>3428365</xdr:colOff>
      <xdr:row>431</xdr:row>
      <xdr:rowOff>2103755</xdr:rowOff>
    </xdr:from>
    <xdr:to>
      <xdr:col>7</xdr:col>
      <xdr:colOff>5408496</xdr:colOff>
      <xdr:row>431</xdr:row>
      <xdr:rowOff>2103755</xdr:rowOff>
    </xdr:to>
    <xdr:sp macro="" textlink="">
      <xdr:nvSpPr>
        <xdr:cNvPr id="1066" name="Text Box 42">
          <a:extLst>
            <a:ext uri="{FF2B5EF4-FFF2-40B4-BE49-F238E27FC236}">
              <a16:creationId xmlns:a16="http://schemas.microsoft.com/office/drawing/2014/main" id="{00000000-0008-0000-0000-00002A040000}"/>
            </a:ext>
          </a:extLst>
        </xdr:cNvPr>
        <xdr:cNvSpPr txBox="1">
          <a:spLocks noChangeArrowheads="1"/>
        </xdr:cNvSpPr>
      </xdr:nvSpPr>
      <xdr:spPr bwMode="auto">
        <a:xfrm>
          <a:off x="7962900" y="186861450"/>
          <a:ext cx="1762125" cy="447675"/>
        </a:xfrm>
        <a:prstGeom prst="rect">
          <a:avLst/>
        </a:prstGeom>
        <a:solidFill>
          <a:srgbClr val="FFFFFF"/>
        </a:solidFill>
        <a:ln>
          <a:noFill/>
        </a:ln>
      </xdr:spPr>
      <xdr:txBody>
        <a:bodyPr vertOverflow="clip" wrap="square" lIns="91440" tIns="45720" rIns="91440" bIns="45720" anchor="t" upright="1"/>
        <a:lstStyle/>
        <a:p>
          <a:pPr algn="ctr" rtl="0">
            <a:defRPr sz="1000"/>
          </a:pPr>
          <a:r>
            <a:rPr lang="it-IT" sz="900" b="1" i="0" u="none" strike="noStrike" baseline="0">
              <a:solidFill>
                <a:srgbClr val="000000"/>
              </a:solidFill>
              <a:latin typeface="Univers"/>
            </a:rPr>
            <a:t>X </a:t>
          </a:r>
          <a:r>
            <a:rPr lang="it-IT" sz="900" b="1" i="0" u="none" strike="noStrike" baseline="-25000">
              <a:solidFill>
                <a:srgbClr val="000000"/>
              </a:solidFill>
              <a:latin typeface="Univers"/>
            </a:rPr>
            <a:t>d</a:t>
          </a:r>
          <a:r>
            <a:rPr lang="it-IT" sz="900" b="1" i="0" u="none" strike="noStrike" baseline="0">
              <a:solidFill>
                <a:srgbClr val="000000"/>
              </a:solidFill>
              <a:latin typeface="Univers"/>
            </a:rPr>
            <a:t>= ...............mm</a:t>
          </a:r>
        </a:p>
        <a:p>
          <a:pPr algn="ctr" rtl="0">
            <a:lnSpc>
              <a:spcPts val="900"/>
            </a:lnSpc>
            <a:defRPr sz="1000"/>
          </a:pPr>
          <a:endParaRPr lang="it-IT" sz="900" b="1" i="0" u="none" strike="noStrike" baseline="0">
            <a:solidFill>
              <a:srgbClr val="000000"/>
            </a:solidFill>
            <a:latin typeface="Univers"/>
          </a:endParaRPr>
        </a:p>
      </xdr:txBody>
    </xdr:sp>
    <xdr:clientData/>
  </xdr:twoCellAnchor>
  <xdr:twoCellAnchor>
    <xdr:from>
      <xdr:col>7</xdr:col>
      <xdr:colOff>973282</xdr:colOff>
      <xdr:row>419</xdr:row>
      <xdr:rowOff>3463</xdr:rowOff>
    </xdr:from>
    <xdr:to>
      <xdr:col>7</xdr:col>
      <xdr:colOff>6262832</xdr:colOff>
      <xdr:row>419</xdr:row>
      <xdr:rowOff>4410363</xdr:rowOff>
    </xdr:to>
    <xdr:pic>
      <xdr:nvPicPr>
        <xdr:cNvPr id="30497" name="Picture 46" descr="Dis02Scheda118">
          <a:extLst>
            <a:ext uri="{FF2B5EF4-FFF2-40B4-BE49-F238E27FC236}">
              <a16:creationId xmlns:a16="http://schemas.microsoft.com/office/drawing/2014/main" id="{00000000-0008-0000-0000-00002177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437168" y="257412258"/>
          <a:ext cx="5289550" cy="440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1743075</xdr:colOff>
      <xdr:row>419</xdr:row>
      <xdr:rowOff>83185</xdr:rowOff>
    </xdr:from>
    <xdr:to>
      <xdr:col>9</xdr:col>
      <xdr:colOff>294483</xdr:colOff>
      <xdr:row>419</xdr:row>
      <xdr:rowOff>274630</xdr:rowOff>
    </xdr:to>
    <xdr:sp macro="" textlink="">
      <xdr:nvSpPr>
        <xdr:cNvPr id="1069" name="Text Box 45">
          <a:extLst>
            <a:ext uri="{FF2B5EF4-FFF2-40B4-BE49-F238E27FC236}">
              <a16:creationId xmlns:a16="http://schemas.microsoft.com/office/drawing/2014/main" id="{00000000-0008-0000-0000-00002D040000}"/>
            </a:ext>
          </a:extLst>
        </xdr:cNvPr>
        <xdr:cNvSpPr txBox="1">
          <a:spLocks noChangeArrowheads="1"/>
        </xdr:cNvSpPr>
      </xdr:nvSpPr>
      <xdr:spPr bwMode="auto">
        <a:xfrm>
          <a:off x="6496050" y="171259500"/>
          <a:ext cx="5029200" cy="180975"/>
        </a:xfrm>
        <a:prstGeom prst="rect">
          <a:avLst/>
        </a:prstGeom>
        <a:noFill/>
        <a:ln>
          <a:noFill/>
        </a:ln>
      </xdr:spPr>
      <xdr:txBody>
        <a:bodyPr vertOverflow="clip" wrap="square" lIns="18000" tIns="0" rIns="18000" bIns="0" anchor="t" upright="1"/>
        <a:lstStyle/>
        <a:p>
          <a:pPr algn="l" rtl="0">
            <a:defRPr sz="1000"/>
          </a:pPr>
          <a:r>
            <a:rPr lang="it-IT" sz="900" b="1" i="0" u="none" strike="noStrike" baseline="0">
              <a:solidFill>
                <a:srgbClr val="000000"/>
              </a:solidFill>
              <a:latin typeface="Univers Condensed"/>
            </a:rPr>
            <a:t>CURVA A 180 ° IN MASSIMA STERZATA VERSO DESTRA</a:t>
          </a:r>
          <a:endParaRPr lang="it-IT" sz="800" b="1" i="0" u="none" strike="noStrike" baseline="0">
            <a:solidFill>
              <a:srgbClr val="000000"/>
            </a:solidFill>
            <a:latin typeface="Tekton"/>
          </a:endParaRPr>
        </a:p>
        <a:p>
          <a:pPr algn="l" rtl="0">
            <a:defRPr sz="1000"/>
          </a:pPr>
          <a:endParaRPr lang="it-IT" sz="800" b="1" i="0" u="none" strike="noStrike" baseline="0">
            <a:solidFill>
              <a:srgbClr val="000000"/>
            </a:solidFill>
            <a:latin typeface="Tekton"/>
          </a:endParaRPr>
        </a:p>
      </xdr:txBody>
    </xdr:sp>
    <xdr:clientData/>
  </xdr:twoCellAnchor>
  <xdr:twoCellAnchor>
    <xdr:from>
      <xdr:col>1</xdr:col>
      <xdr:colOff>911225</xdr:colOff>
      <xdr:row>419</xdr:row>
      <xdr:rowOff>83185</xdr:rowOff>
    </xdr:from>
    <xdr:to>
      <xdr:col>6</xdr:col>
      <xdr:colOff>1606409</xdr:colOff>
      <xdr:row>419</xdr:row>
      <xdr:rowOff>274630</xdr:rowOff>
    </xdr:to>
    <xdr:sp macro="" textlink="">
      <xdr:nvSpPr>
        <xdr:cNvPr id="1068" name="Text Box 44">
          <a:extLst>
            <a:ext uri="{FF2B5EF4-FFF2-40B4-BE49-F238E27FC236}">
              <a16:creationId xmlns:a16="http://schemas.microsoft.com/office/drawing/2014/main" id="{00000000-0008-0000-0000-00002C040000}"/>
            </a:ext>
          </a:extLst>
        </xdr:cNvPr>
        <xdr:cNvSpPr txBox="1">
          <a:spLocks noChangeArrowheads="1"/>
        </xdr:cNvSpPr>
      </xdr:nvSpPr>
      <xdr:spPr bwMode="auto">
        <a:xfrm>
          <a:off x="885825" y="171259500"/>
          <a:ext cx="3943350" cy="180975"/>
        </a:xfrm>
        <a:prstGeom prst="rect">
          <a:avLst/>
        </a:prstGeom>
        <a:noFill/>
        <a:ln>
          <a:noFill/>
        </a:ln>
      </xdr:spPr>
      <xdr:txBody>
        <a:bodyPr vertOverflow="clip" wrap="square" lIns="18000" tIns="0" rIns="18000" bIns="0" anchor="t" upright="1"/>
        <a:lstStyle/>
        <a:p>
          <a:pPr algn="l" rtl="0">
            <a:defRPr sz="1000"/>
          </a:pPr>
          <a:r>
            <a:rPr lang="it-IT" sz="900" b="1" i="0" u="none" strike="noStrike" baseline="0">
              <a:solidFill>
                <a:srgbClr val="000000"/>
              </a:solidFill>
              <a:latin typeface="Univers Condensed"/>
            </a:rPr>
            <a:t>CURVA A 180 ° IN MASSIMA STERZATA VERSO SINISTRA</a:t>
          </a:r>
          <a:endParaRPr lang="it-IT" sz="800" b="1" i="0" u="none" strike="noStrike" baseline="0">
            <a:solidFill>
              <a:srgbClr val="000000"/>
            </a:solidFill>
            <a:latin typeface="Tekton"/>
          </a:endParaRPr>
        </a:p>
        <a:p>
          <a:pPr algn="l" rtl="0">
            <a:defRPr sz="1000"/>
          </a:pPr>
          <a:endParaRPr lang="it-IT" sz="800" b="1" i="0" u="none" strike="noStrike" baseline="0">
            <a:solidFill>
              <a:srgbClr val="000000"/>
            </a:solidFill>
            <a:latin typeface="Tekton"/>
          </a:endParaRPr>
        </a:p>
      </xdr:txBody>
    </xdr:sp>
    <xdr:clientData/>
  </xdr:twoCellAnchor>
  <xdr:twoCellAnchor>
    <xdr:from>
      <xdr:col>4</xdr:col>
      <xdr:colOff>300355</xdr:colOff>
      <xdr:row>430</xdr:row>
      <xdr:rowOff>104775</xdr:rowOff>
    </xdr:from>
    <xdr:to>
      <xdr:col>7</xdr:col>
      <xdr:colOff>1553096</xdr:colOff>
      <xdr:row>431</xdr:row>
      <xdr:rowOff>323850</xdr:rowOff>
    </xdr:to>
    <xdr:sp macro="" textlink="">
      <xdr:nvSpPr>
        <xdr:cNvPr id="1071" name="Text Box 47">
          <a:extLst>
            <a:ext uri="{FF2B5EF4-FFF2-40B4-BE49-F238E27FC236}">
              <a16:creationId xmlns:a16="http://schemas.microsoft.com/office/drawing/2014/main" id="{00000000-0008-0000-0000-00002F040000}"/>
            </a:ext>
          </a:extLst>
        </xdr:cNvPr>
        <xdr:cNvSpPr txBox="1">
          <a:spLocks noChangeArrowheads="1"/>
        </xdr:cNvSpPr>
      </xdr:nvSpPr>
      <xdr:spPr bwMode="auto">
        <a:xfrm>
          <a:off x="2762250" y="184718325"/>
          <a:ext cx="3571875" cy="352425"/>
        </a:xfrm>
        <a:prstGeom prst="rect">
          <a:avLst/>
        </a:prstGeom>
        <a:solidFill>
          <a:srgbClr val="FFFFFF"/>
        </a:solidFill>
        <a:ln>
          <a:noFill/>
        </a:ln>
      </xdr:spPr>
      <xdr:txBody>
        <a:bodyPr vertOverflow="clip" wrap="square" lIns="91440" tIns="45720" rIns="91440" bIns="45720" anchor="t" upright="1"/>
        <a:lstStyle/>
        <a:p>
          <a:pPr algn="ctr" rtl="0">
            <a:lnSpc>
              <a:spcPts val="900"/>
            </a:lnSpc>
            <a:defRPr sz="1000"/>
          </a:pPr>
          <a:r>
            <a:rPr lang="it-IT" sz="900" b="1" i="0" u="none" strike="noStrike" baseline="0">
              <a:solidFill>
                <a:srgbClr val="000000"/>
              </a:solidFill>
              <a:latin typeface="Univers"/>
            </a:rPr>
            <a:t>Allegato - Superamento veicolo fermo</a:t>
          </a:r>
          <a:endParaRPr lang="it-IT" sz="800" b="1" i="0" u="none" strike="noStrike" baseline="0">
            <a:solidFill>
              <a:srgbClr val="000000"/>
            </a:solidFill>
            <a:latin typeface="Tekton"/>
          </a:endParaRPr>
        </a:p>
        <a:p>
          <a:pPr algn="ctr" rtl="0">
            <a:lnSpc>
              <a:spcPts val="700"/>
            </a:lnSpc>
            <a:defRPr sz="1000"/>
          </a:pPr>
          <a:endParaRPr lang="it-IT" sz="800" b="1" i="0" u="none" strike="noStrike" baseline="0">
            <a:solidFill>
              <a:srgbClr val="000000"/>
            </a:solidFill>
            <a:latin typeface="Tekton"/>
          </a:endParaRPr>
        </a:p>
      </xdr:txBody>
    </xdr:sp>
    <xdr:clientData/>
  </xdr:twoCellAnchor>
  <xdr:twoCellAnchor>
    <xdr:from>
      <xdr:col>7</xdr:col>
      <xdr:colOff>1649095</xdr:colOff>
      <xdr:row>650</xdr:row>
      <xdr:rowOff>55245</xdr:rowOff>
    </xdr:from>
    <xdr:to>
      <xdr:col>7</xdr:col>
      <xdr:colOff>4364087</xdr:colOff>
      <xdr:row>651</xdr:row>
      <xdr:rowOff>84397</xdr:rowOff>
    </xdr:to>
    <xdr:sp macro="" textlink="">
      <xdr:nvSpPr>
        <xdr:cNvPr id="1073" name="Text Box 49">
          <a:extLst>
            <a:ext uri="{FF2B5EF4-FFF2-40B4-BE49-F238E27FC236}">
              <a16:creationId xmlns:a16="http://schemas.microsoft.com/office/drawing/2014/main" id="{00000000-0008-0000-0000-000031040000}"/>
            </a:ext>
          </a:extLst>
        </xdr:cNvPr>
        <xdr:cNvSpPr txBox="1">
          <a:spLocks noChangeArrowheads="1"/>
        </xdr:cNvSpPr>
      </xdr:nvSpPr>
      <xdr:spPr bwMode="auto">
        <a:xfrm>
          <a:off x="6410325" y="319744725"/>
          <a:ext cx="2371725" cy="161925"/>
        </a:xfrm>
        <a:prstGeom prst="rect">
          <a:avLst/>
        </a:prstGeom>
        <a:solidFill>
          <a:srgbClr val="FFFFFF"/>
        </a:solidFill>
        <a:ln>
          <a:noFill/>
        </a:ln>
      </xdr:spPr>
      <xdr:txBody>
        <a:bodyPr vertOverflow="clip" wrap="square" lIns="0" tIns="0" rIns="0" bIns="0" anchor="t" upright="1"/>
        <a:lstStyle/>
        <a:p>
          <a:pPr algn="ctr" rtl="0">
            <a:defRPr sz="1000"/>
          </a:pPr>
          <a:r>
            <a:rPr lang="it-IT" sz="1000" b="1" i="0" u="none" strike="noStrike" baseline="0">
              <a:solidFill>
                <a:srgbClr val="000000"/>
              </a:solidFill>
              <a:latin typeface="Arial"/>
              <a:cs typeface="Arial"/>
            </a:rPr>
            <a:t>Allegato - Comfort posto guida</a:t>
          </a:r>
        </a:p>
      </xdr:txBody>
    </xdr:sp>
    <xdr:clientData/>
  </xdr:twoCellAnchor>
  <xdr:oneCellAnchor>
    <xdr:from>
      <xdr:col>1</xdr:col>
      <xdr:colOff>406400</xdr:colOff>
      <xdr:row>431</xdr:row>
      <xdr:rowOff>266700</xdr:rowOff>
    </xdr:from>
    <xdr:ext cx="1952336" cy="4686300"/>
    <xdr:pic>
      <xdr:nvPicPr>
        <xdr:cNvPr id="30502" name="Picture 91" descr="400SX">
          <a:extLst>
            <a:ext uri="{FF2B5EF4-FFF2-40B4-BE49-F238E27FC236}">
              <a16:creationId xmlns:a16="http://schemas.microsoft.com/office/drawing/2014/main" id="{00000000-0008-0000-0000-00002677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20700" y="237553500"/>
          <a:ext cx="2286000" cy="468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1181100</xdr:colOff>
      <xdr:row>431</xdr:row>
      <xdr:rowOff>266700</xdr:rowOff>
    </xdr:from>
    <xdr:ext cx="2298700" cy="4737100"/>
    <xdr:pic>
      <xdr:nvPicPr>
        <xdr:cNvPr id="30503" name="Picture 92" descr="400DX">
          <a:extLst>
            <a:ext uri="{FF2B5EF4-FFF2-40B4-BE49-F238E27FC236}">
              <a16:creationId xmlns:a16="http://schemas.microsoft.com/office/drawing/2014/main" id="{00000000-0008-0000-0000-00002777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42200" y="237553500"/>
          <a:ext cx="2298700" cy="4737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925368</xdr:colOff>
      <xdr:row>1021</xdr:row>
      <xdr:rowOff>198582</xdr:rowOff>
    </xdr:from>
    <xdr:ext cx="4699000" cy="1498600"/>
    <xdr:pic>
      <xdr:nvPicPr>
        <xdr:cNvPr id="30504" name="Picture 234" descr="VIBR2A">
          <a:extLst>
            <a:ext uri="{FF2B5EF4-FFF2-40B4-BE49-F238E27FC236}">
              <a16:creationId xmlns:a16="http://schemas.microsoft.com/office/drawing/2014/main" id="{00000000-0008-0000-0000-00002877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751108" y="711205542"/>
          <a:ext cx="4699000" cy="149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25400</xdr:colOff>
      <xdr:row>2</xdr:row>
      <xdr:rowOff>1109980</xdr:rowOff>
    </xdr:from>
    <xdr:to>
      <xdr:col>10</xdr:col>
      <xdr:colOff>970388</xdr:colOff>
      <xdr:row>5</xdr:row>
      <xdr:rowOff>596911</xdr:rowOff>
    </xdr:to>
    <xdr:sp macro="" textlink="">
      <xdr:nvSpPr>
        <xdr:cNvPr id="30055" name="Rectangle 7">
          <a:extLst>
            <a:ext uri="{FF2B5EF4-FFF2-40B4-BE49-F238E27FC236}">
              <a16:creationId xmlns:a16="http://schemas.microsoft.com/office/drawing/2014/main" id="{00000000-0008-0000-0000-000067750000}"/>
            </a:ext>
          </a:extLst>
        </xdr:cNvPr>
        <xdr:cNvSpPr>
          <a:spLocks noChangeArrowheads="1"/>
        </xdr:cNvSpPr>
      </xdr:nvSpPr>
      <xdr:spPr bwMode="auto">
        <a:xfrm>
          <a:off x="139700" y="2286000"/>
          <a:ext cx="15024100" cy="3530600"/>
        </a:xfrm>
        <a:prstGeom prst="rect">
          <a:avLst/>
        </a:prstGeom>
        <a:noFill/>
        <a:ln w="9525">
          <a:solidFill>
            <a:schemeClr val="bg1">
              <a:lumMod val="50000"/>
            </a:schemeClr>
          </a:solidFill>
          <a:miter lim="800000"/>
          <a:headEnd/>
          <a:tailEnd/>
        </a:ln>
        <a:effectLst>
          <a:outerShdw blurRad="63500" dist="107763" dir="18900000" algn="ctr" rotWithShape="0">
            <a:schemeClr val="bg1">
              <a:lumMod val="65000"/>
              <a:alpha val="75000"/>
            </a:schemeClr>
          </a:outerShdw>
        </a:effectLst>
        <a:extLst>
          <a:ext uri="{909E8E84-426E-40DD-AFC4-6F175D3DCCD1}">
            <a14:hiddenFill xmlns:a14="http://schemas.microsoft.com/office/drawing/2010/main">
              <a:solidFill>
                <a:srgbClr val="FFFFFF"/>
              </a:solidFill>
            </a14:hiddenFill>
          </a:ext>
        </a:extLst>
      </xdr:spPr>
      <xdr:txBody>
        <a:bodyPr rtlCol="0"/>
        <a:lstStyle/>
        <a:p>
          <a:endParaRPr lang="it-IT"/>
        </a:p>
      </xdr:txBody>
    </xdr:sp>
    <xdr:clientData/>
  </xdr:twoCellAnchor>
  <xdr:oneCellAnchor>
    <xdr:from>
      <xdr:col>7</xdr:col>
      <xdr:colOff>355600</xdr:colOff>
      <xdr:row>437</xdr:row>
      <xdr:rowOff>114300</xdr:rowOff>
    </xdr:from>
    <xdr:ext cx="5524500" cy="2451100"/>
    <xdr:pic>
      <xdr:nvPicPr>
        <xdr:cNvPr id="30509" name="Picture 97" descr="ingdx">
          <a:extLst>
            <a:ext uri="{FF2B5EF4-FFF2-40B4-BE49-F238E27FC236}">
              <a16:creationId xmlns:a16="http://schemas.microsoft.com/office/drawing/2014/main" id="{00000000-0008-0000-0000-00002D77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616700" y="245046500"/>
          <a:ext cx="5524500" cy="245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437</xdr:row>
      <xdr:rowOff>0</xdr:rowOff>
    </xdr:from>
    <xdr:ext cx="5371811" cy="2641600"/>
    <xdr:pic>
      <xdr:nvPicPr>
        <xdr:cNvPr id="30510" name="Picture 96" descr="ingsx">
          <a:extLst>
            <a:ext uri="{FF2B5EF4-FFF2-40B4-BE49-F238E27FC236}">
              <a16:creationId xmlns:a16="http://schemas.microsoft.com/office/drawing/2014/main" id="{00000000-0008-0000-0000-00002E77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14300" y="244932200"/>
          <a:ext cx="5969000" cy="264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1428751</xdr:colOff>
      <xdr:row>71</xdr:row>
      <xdr:rowOff>63500</xdr:rowOff>
    </xdr:from>
    <xdr:ext cx="3714750" cy="2257490"/>
    <xdr:pic>
      <xdr:nvPicPr>
        <xdr:cNvPr id="26" name="Picture 95" descr="SUPANT">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905626" y="38496875"/>
          <a:ext cx="3714750" cy="2257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836080</xdr:colOff>
      <xdr:row>0</xdr:row>
      <xdr:rowOff>74082</xdr:rowOff>
    </xdr:from>
    <xdr:to>
      <xdr:col>1</xdr:col>
      <xdr:colOff>2910414</xdr:colOff>
      <xdr:row>1</xdr:row>
      <xdr:rowOff>687916</xdr:rowOff>
    </xdr:to>
    <xdr:pic>
      <xdr:nvPicPr>
        <xdr:cNvPr id="2" name="Immagine 1">
          <a:extLst>
            <a:ext uri="{FF2B5EF4-FFF2-40B4-BE49-F238E27FC236}">
              <a16:creationId xmlns:a16="http://schemas.microsoft.com/office/drawing/2014/main" id="{B8201F41-5884-6626-C9B3-99B268F66739}"/>
            </a:ext>
          </a:extLst>
        </xdr:cNvPr>
        <xdr:cNvPicPr>
          <a:picLocks noChangeAspect="1"/>
        </xdr:cNvPicPr>
      </xdr:nvPicPr>
      <xdr:blipFill rotWithShape="1">
        <a:blip xmlns:r="http://schemas.openxmlformats.org/officeDocument/2006/relationships" r:embed="rId12"/>
        <a:srcRect l="36734" t="6664" r="36888" b="84006"/>
        <a:stretch/>
      </xdr:blipFill>
      <xdr:spPr bwMode="auto">
        <a:xfrm>
          <a:off x="941913" y="74082"/>
          <a:ext cx="2074334" cy="1037167"/>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133"/>
  <sheetViews>
    <sheetView showGridLines="0" tabSelected="1" defaultGridColor="0" view="pageBreakPreview" topLeftCell="A1115" colorId="8" zoomScale="70" zoomScaleNormal="125" zoomScaleSheetLayoutView="70" zoomScalePageLayoutView="125" workbookViewId="0">
      <selection activeCell="H1120" sqref="H1120"/>
    </sheetView>
  </sheetViews>
  <sheetFormatPr defaultColWidth="10.44140625" defaultRowHeight="14.4"/>
  <cols>
    <col min="1" max="1" width="1.44140625" style="6" customWidth="1"/>
    <col min="2" max="2" width="53.77734375" style="5" customWidth="1"/>
    <col min="3" max="3" width="1.21875" style="6" customWidth="1"/>
    <col min="4" max="4" width="1.44140625" style="6" customWidth="1"/>
    <col min="5" max="6" width="7" style="6" customWidth="1"/>
    <col min="7" max="7" width="42.21875" style="437" customWidth="1"/>
    <col min="8" max="8" width="94.21875" style="438" customWidth="1"/>
    <col min="9" max="9" width="1" style="439" customWidth="1"/>
    <col min="10" max="10" width="8.77734375" style="438" customWidth="1"/>
    <col min="11" max="11" width="14.44140625" style="237" customWidth="1"/>
    <col min="12" max="12" width="14.44140625" style="2" customWidth="1"/>
    <col min="13" max="16384" width="10.44140625" style="2"/>
  </cols>
  <sheetData>
    <row r="1" spans="1:16" ht="33.75" customHeight="1">
      <c r="A1" s="1" t="s">
        <v>116</v>
      </c>
      <c r="B1" s="455" t="s">
        <v>1195</v>
      </c>
      <c r="C1" s="456"/>
      <c r="D1" s="459" t="s">
        <v>1197</v>
      </c>
      <c r="E1" s="460"/>
      <c r="F1" s="460"/>
      <c r="G1" s="460"/>
      <c r="H1" s="460"/>
      <c r="I1" s="461"/>
      <c r="J1" s="447" t="s">
        <v>1196</v>
      </c>
      <c r="K1" s="448"/>
    </row>
    <row r="2" spans="1:16" ht="58.95" customHeight="1">
      <c r="A2" s="3"/>
      <c r="B2" s="457"/>
      <c r="C2" s="458"/>
      <c r="D2" s="462"/>
      <c r="E2" s="463"/>
      <c r="F2" s="463"/>
      <c r="G2" s="463"/>
      <c r="H2" s="463"/>
      <c r="I2" s="464"/>
      <c r="J2" s="449"/>
      <c r="K2" s="450"/>
    </row>
    <row r="3" spans="1:16" ht="138" customHeight="1">
      <c r="A3" s="4"/>
      <c r="E3" s="4"/>
      <c r="F3" s="4"/>
      <c r="G3" s="7"/>
      <c r="H3" s="8"/>
      <c r="I3" s="9"/>
      <c r="J3" s="10"/>
      <c r="K3" s="11"/>
    </row>
    <row r="4" spans="1:16" ht="15.75" customHeight="1">
      <c r="A4" s="4"/>
      <c r="B4" s="12"/>
      <c r="E4" s="4"/>
      <c r="F4" s="4"/>
      <c r="G4" s="7"/>
      <c r="H4" s="10"/>
      <c r="I4" s="13"/>
      <c r="J4" s="10"/>
      <c r="K4" s="11"/>
    </row>
    <row r="5" spans="1:16" ht="166.5" customHeight="1">
      <c r="A5" s="4"/>
      <c r="B5" s="479" t="s">
        <v>1198</v>
      </c>
      <c r="C5" s="480"/>
      <c r="D5" s="480"/>
      <c r="E5" s="480"/>
      <c r="F5" s="480"/>
      <c r="G5" s="480"/>
      <c r="H5" s="480"/>
      <c r="I5" s="480"/>
      <c r="J5" s="480"/>
      <c r="K5" s="480"/>
      <c r="M5" s="475"/>
      <c r="N5" s="476"/>
      <c r="O5" s="476"/>
      <c r="P5" s="476"/>
    </row>
    <row r="6" spans="1:16" ht="105.75" customHeight="1">
      <c r="A6" s="4"/>
      <c r="B6" s="481"/>
      <c r="C6" s="481"/>
      <c r="D6" s="481"/>
      <c r="E6" s="481"/>
      <c r="F6" s="481"/>
      <c r="G6" s="481"/>
      <c r="H6" s="481"/>
      <c r="I6" s="481"/>
      <c r="J6" s="481"/>
      <c r="K6" s="481"/>
    </row>
    <row r="7" spans="1:16" ht="105.75" customHeight="1">
      <c r="A7" s="4"/>
      <c r="B7" s="14"/>
      <c r="C7" s="14"/>
      <c r="D7" s="14"/>
      <c r="E7" s="14"/>
      <c r="F7" s="14"/>
      <c r="G7" s="14"/>
      <c r="H7" s="14"/>
      <c r="I7" s="14"/>
      <c r="J7" s="14"/>
      <c r="K7" s="441"/>
    </row>
    <row r="8" spans="1:16" ht="43.5" customHeight="1">
      <c r="A8" s="4"/>
      <c r="B8" s="15" t="s">
        <v>419</v>
      </c>
      <c r="C8" s="16"/>
      <c r="D8" s="16"/>
      <c r="E8" s="16"/>
      <c r="F8" s="16"/>
      <c r="G8" s="17"/>
      <c r="H8" s="18"/>
      <c r="I8" s="19"/>
      <c r="J8" s="18"/>
      <c r="K8" s="20"/>
    </row>
    <row r="9" spans="1:16" ht="18.75" customHeight="1">
      <c r="A9" s="4"/>
      <c r="B9" s="21" t="s">
        <v>61</v>
      </c>
      <c r="C9" s="21"/>
      <c r="D9" s="21"/>
      <c r="E9" s="22"/>
      <c r="F9" s="22"/>
      <c r="G9" s="23"/>
      <c r="H9" s="24"/>
      <c r="I9" s="25"/>
      <c r="J9" s="24"/>
      <c r="K9" s="26"/>
    </row>
    <row r="10" spans="1:16" ht="18.75" customHeight="1">
      <c r="A10" s="4"/>
      <c r="B10" s="21" t="s">
        <v>111</v>
      </c>
      <c r="C10" s="21"/>
      <c r="D10" s="21"/>
      <c r="E10" s="22"/>
      <c r="F10" s="22"/>
      <c r="G10" s="23"/>
      <c r="H10" s="24"/>
      <c r="I10" s="25"/>
      <c r="J10" s="24"/>
      <c r="K10" s="26"/>
    </row>
    <row r="11" spans="1:16" ht="18.75" customHeight="1">
      <c r="A11" s="4"/>
      <c r="B11" s="21" t="s">
        <v>112</v>
      </c>
      <c r="C11" s="21"/>
      <c r="D11" s="21"/>
      <c r="E11" s="22"/>
      <c r="F11" s="22"/>
      <c r="G11" s="23"/>
      <c r="H11" s="24"/>
      <c r="I11" s="25"/>
      <c r="J11" s="24"/>
      <c r="K11" s="26"/>
    </row>
    <row r="12" spans="1:16" ht="18.75" customHeight="1">
      <c r="A12" s="4"/>
      <c r="B12" s="21" t="s">
        <v>87</v>
      </c>
      <c r="C12" s="21"/>
      <c r="D12" s="21"/>
      <c r="E12" s="22"/>
      <c r="F12" s="22"/>
      <c r="G12" s="23"/>
      <c r="H12" s="24"/>
      <c r="I12" s="25"/>
      <c r="J12" s="24"/>
      <c r="K12" s="26"/>
    </row>
    <row r="13" spans="1:16" ht="18.75" customHeight="1">
      <c r="A13" s="4"/>
      <c r="B13" s="21" t="s">
        <v>434</v>
      </c>
      <c r="C13" s="21"/>
      <c r="D13" s="21"/>
      <c r="E13" s="22"/>
      <c r="F13" s="22"/>
      <c r="G13" s="23"/>
      <c r="H13" s="24"/>
      <c r="I13" s="25"/>
      <c r="J13" s="24"/>
      <c r="K13" s="26"/>
    </row>
    <row r="14" spans="1:16" ht="18.75" customHeight="1">
      <c r="A14" s="4"/>
      <c r="B14" s="21" t="s">
        <v>62</v>
      </c>
      <c r="C14" s="21"/>
      <c r="D14" s="21"/>
      <c r="E14" s="22"/>
      <c r="F14" s="22"/>
      <c r="G14" s="23"/>
      <c r="H14" s="24"/>
      <c r="I14" s="25"/>
      <c r="J14" s="24"/>
      <c r="K14" s="26"/>
    </row>
    <row r="15" spans="1:16" ht="18.75" customHeight="1">
      <c r="A15" s="4"/>
      <c r="B15" s="21" t="s">
        <v>117</v>
      </c>
      <c r="C15" s="21"/>
      <c r="D15" s="21"/>
      <c r="E15" s="22"/>
      <c r="F15" s="22"/>
      <c r="G15" s="23"/>
      <c r="H15" s="24"/>
      <c r="I15" s="25"/>
      <c r="J15" s="24"/>
      <c r="K15" s="26"/>
    </row>
    <row r="16" spans="1:16" ht="18.75" customHeight="1">
      <c r="A16" s="4"/>
      <c r="B16" s="27" t="s">
        <v>677</v>
      </c>
      <c r="C16" s="21"/>
      <c r="D16" s="21"/>
      <c r="E16" s="22"/>
      <c r="F16" s="22"/>
      <c r="G16" s="23"/>
      <c r="H16" s="24"/>
      <c r="I16" s="25"/>
      <c r="J16" s="24"/>
      <c r="K16" s="26"/>
    </row>
    <row r="17" spans="1:11" ht="49.5" customHeight="1">
      <c r="A17" s="4"/>
      <c r="B17" s="477" t="s">
        <v>96</v>
      </c>
      <c r="C17" s="477"/>
      <c r="D17" s="477"/>
      <c r="E17" s="477"/>
      <c r="F17" s="477"/>
      <c r="G17" s="477"/>
      <c r="H17" s="477"/>
      <c r="I17" s="477"/>
      <c r="J17" s="477"/>
      <c r="K17" s="477"/>
    </row>
    <row r="18" spans="1:11" ht="23.25" customHeight="1">
      <c r="A18" s="4"/>
      <c r="B18" s="454" t="s">
        <v>362</v>
      </c>
      <c r="C18" s="454"/>
      <c r="D18" s="454"/>
      <c r="E18" s="454"/>
      <c r="F18" s="454"/>
      <c r="G18" s="454"/>
      <c r="H18" s="454"/>
      <c r="I18" s="454"/>
      <c r="J18" s="454"/>
      <c r="K18" s="454"/>
    </row>
    <row r="19" spans="1:11" ht="55.5" customHeight="1">
      <c r="A19" s="4"/>
      <c r="B19" s="478" t="s">
        <v>325</v>
      </c>
      <c r="C19" s="478"/>
      <c r="D19" s="478"/>
      <c r="E19" s="478"/>
      <c r="F19" s="478"/>
      <c r="G19" s="478"/>
      <c r="H19" s="478"/>
      <c r="I19" s="478"/>
      <c r="J19" s="478"/>
      <c r="K19" s="478"/>
    </row>
    <row r="20" spans="1:11" ht="57" customHeight="1">
      <c r="A20" s="4"/>
      <c r="B20" s="28"/>
      <c r="C20" s="29"/>
      <c r="D20" s="29"/>
      <c r="E20" s="30"/>
      <c r="F20" s="30"/>
      <c r="G20" s="7"/>
      <c r="H20" s="10"/>
      <c r="I20" s="13"/>
      <c r="J20" s="31" t="s">
        <v>13</v>
      </c>
      <c r="K20" s="32"/>
    </row>
    <row r="21" spans="1:11" ht="6.75" customHeight="1">
      <c r="A21" s="33"/>
      <c r="B21" s="34"/>
      <c r="C21" s="35"/>
      <c r="D21" s="35"/>
      <c r="E21" s="35"/>
      <c r="F21" s="35"/>
      <c r="G21" s="36"/>
      <c r="H21" s="13"/>
      <c r="I21" s="13"/>
      <c r="J21" s="13"/>
      <c r="K21" s="37"/>
    </row>
    <row r="22" spans="1:11">
      <c r="A22" s="33" t="s">
        <v>283</v>
      </c>
      <c r="B22" s="38"/>
      <c r="C22" s="39"/>
      <c r="D22" s="39"/>
      <c r="E22" s="39"/>
      <c r="F22" s="39"/>
      <c r="G22" s="7"/>
      <c r="H22" s="13"/>
      <c r="I22" s="13"/>
      <c r="J22" s="13"/>
      <c r="K22" s="37"/>
    </row>
    <row r="23" spans="1:11" ht="10.5" customHeight="1">
      <c r="A23" s="33"/>
      <c r="B23" s="38"/>
      <c r="C23" s="39"/>
      <c r="D23" s="39"/>
      <c r="E23" s="39"/>
      <c r="F23" s="39"/>
      <c r="G23" s="7"/>
      <c r="H23" s="13"/>
      <c r="I23" s="13"/>
      <c r="J23" s="13"/>
      <c r="K23" s="37"/>
    </row>
    <row r="24" spans="1:11" ht="57.75" customHeight="1">
      <c r="A24" s="40"/>
      <c r="B24" s="34" t="s">
        <v>113</v>
      </c>
      <c r="C24" s="35"/>
      <c r="D24" s="35"/>
      <c r="E24" s="35"/>
      <c r="F24" s="35"/>
      <c r="G24" s="36"/>
      <c r="H24" s="41"/>
      <c r="I24" s="42"/>
      <c r="J24" s="43"/>
      <c r="K24" s="37"/>
    </row>
    <row r="25" spans="1:11" ht="28.5" customHeight="1">
      <c r="A25" s="40"/>
      <c r="B25" s="34" t="s">
        <v>69</v>
      </c>
      <c r="C25" s="44"/>
      <c r="D25" s="44"/>
      <c r="E25" s="44"/>
      <c r="F25" s="44"/>
      <c r="G25" s="45"/>
      <c r="H25" s="41"/>
      <c r="I25" s="42"/>
      <c r="J25" s="43"/>
      <c r="K25" s="37"/>
    </row>
    <row r="26" spans="1:11" ht="28.5" customHeight="1">
      <c r="A26" s="40"/>
      <c r="B26" s="34" t="s">
        <v>70</v>
      </c>
      <c r="C26" s="44"/>
      <c r="D26" s="44"/>
      <c r="E26" s="44"/>
      <c r="F26" s="44"/>
      <c r="G26" s="45"/>
      <c r="H26" s="41"/>
      <c r="I26" s="42"/>
      <c r="J26" s="43"/>
      <c r="K26" s="37"/>
    </row>
    <row r="27" spans="1:11" ht="28.5" customHeight="1">
      <c r="A27" s="40"/>
      <c r="B27" s="34" t="s">
        <v>71</v>
      </c>
      <c r="C27" s="44"/>
      <c r="D27" s="44"/>
      <c r="E27" s="44"/>
      <c r="F27" s="44"/>
      <c r="G27" s="45"/>
      <c r="H27" s="41"/>
      <c r="I27" s="42"/>
      <c r="J27" s="43"/>
      <c r="K27" s="37"/>
    </row>
    <row r="28" spans="1:11" ht="28.5" customHeight="1">
      <c r="A28" s="40"/>
      <c r="B28" s="34" t="s">
        <v>72</v>
      </c>
      <c r="C28" s="44"/>
      <c r="D28" s="44"/>
      <c r="E28" s="44"/>
      <c r="F28" s="44"/>
      <c r="G28" s="45"/>
      <c r="H28" s="41"/>
      <c r="I28" s="42"/>
      <c r="J28" s="43"/>
      <c r="K28" s="37"/>
    </row>
    <row r="29" spans="1:11" ht="28.5" customHeight="1">
      <c r="A29" s="40"/>
      <c r="B29" s="34" t="s">
        <v>131</v>
      </c>
      <c r="C29" s="44"/>
      <c r="D29" s="44"/>
      <c r="E29" s="44"/>
      <c r="F29" s="44"/>
      <c r="G29" s="45"/>
      <c r="H29" s="41"/>
      <c r="I29" s="42"/>
      <c r="J29" s="43"/>
      <c r="K29" s="37"/>
    </row>
    <row r="30" spans="1:11" ht="28.5" customHeight="1">
      <c r="A30" s="40"/>
      <c r="B30" s="34" t="s">
        <v>74</v>
      </c>
      <c r="C30" s="44"/>
      <c r="D30" s="44"/>
      <c r="E30" s="44"/>
      <c r="F30" s="44"/>
      <c r="G30" s="45"/>
      <c r="H30" s="41"/>
      <c r="I30" s="42"/>
      <c r="J30" s="43"/>
      <c r="K30" s="37"/>
    </row>
    <row r="31" spans="1:11" ht="28.5" customHeight="1">
      <c r="A31" s="40"/>
      <c r="B31" s="34" t="s">
        <v>104</v>
      </c>
      <c r="C31" s="35"/>
      <c r="D31" s="35"/>
      <c r="E31" s="35"/>
      <c r="F31" s="35"/>
      <c r="G31" s="36"/>
      <c r="H31" s="41"/>
      <c r="I31" s="42"/>
      <c r="J31" s="43"/>
      <c r="K31" s="37"/>
    </row>
    <row r="32" spans="1:11" ht="24" customHeight="1">
      <c r="A32" s="40"/>
      <c r="B32" s="34" t="s">
        <v>105</v>
      </c>
      <c r="C32" s="35"/>
      <c r="D32" s="35"/>
      <c r="E32" s="35"/>
      <c r="F32" s="35"/>
      <c r="G32" s="36"/>
      <c r="H32" s="41"/>
      <c r="I32" s="42"/>
      <c r="J32" s="43"/>
      <c r="K32" s="37"/>
    </row>
    <row r="33" spans="1:11" ht="24" customHeight="1">
      <c r="A33" s="40"/>
      <c r="B33" s="34" t="s">
        <v>1193</v>
      </c>
      <c r="C33" s="35"/>
      <c r="D33" s="35"/>
      <c r="E33" s="35"/>
      <c r="F33" s="35"/>
      <c r="G33" s="36"/>
      <c r="H33" s="41"/>
      <c r="I33" s="42"/>
      <c r="J33" s="43"/>
      <c r="K33" s="37"/>
    </row>
    <row r="34" spans="1:11" ht="24" customHeight="1">
      <c r="A34" s="40"/>
      <c r="B34" s="34" t="s">
        <v>128</v>
      </c>
      <c r="C34" s="35"/>
      <c r="D34" s="35"/>
      <c r="E34" s="35"/>
      <c r="F34" s="35"/>
      <c r="G34" s="36"/>
      <c r="H34" s="41"/>
      <c r="I34" s="42"/>
      <c r="J34" s="43"/>
      <c r="K34" s="37"/>
    </row>
    <row r="35" spans="1:11" ht="24" customHeight="1">
      <c r="A35" s="40"/>
      <c r="B35" s="34" t="s">
        <v>132</v>
      </c>
      <c r="C35" s="35"/>
      <c r="D35" s="35"/>
      <c r="E35" s="35"/>
      <c r="F35" s="35"/>
      <c r="G35" s="36"/>
      <c r="H35" s="41"/>
      <c r="I35" s="42"/>
      <c r="J35" s="43"/>
      <c r="K35" s="37"/>
    </row>
    <row r="36" spans="1:11" ht="24" customHeight="1">
      <c r="A36" s="40"/>
      <c r="B36" s="34" t="s">
        <v>106</v>
      </c>
      <c r="C36" s="35"/>
      <c r="D36" s="35"/>
      <c r="E36" s="35"/>
      <c r="F36" s="35"/>
      <c r="G36" s="36"/>
      <c r="H36" s="41"/>
      <c r="I36" s="42"/>
      <c r="J36" s="43"/>
      <c r="K36" s="37"/>
    </row>
    <row r="37" spans="1:11" ht="7.5" customHeight="1">
      <c r="A37" s="40"/>
      <c r="B37" s="34"/>
      <c r="C37" s="35"/>
      <c r="D37" s="35"/>
      <c r="E37" s="35"/>
      <c r="F37" s="35"/>
      <c r="G37" s="36"/>
      <c r="H37" s="46"/>
      <c r="I37" s="46"/>
      <c r="J37" s="47"/>
      <c r="K37" s="37"/>
    </row>
    <row r="38" spans="1:11">
      <c r="A38" s="33" t="s">
        <v>115</v>
      </c>
      <c r="B38" s="38"/>
      <c r="C38" s="39"/>
      <c r="D38" s="39"/>
      <c r="E38" s="39"/>
      <c r="F38" s="39"/>
      <c r="G38" s="7"/>
      <c r="H38" s="48"/>
      <c r="I38" s="48"/>
      <c r="J38" s="49"/>
      <c r="K38" s="37"/>
    </row>
    <row r="39" spans="1:11" ht="10.5" customHeight="1">
      <c r="A39" s="33" t="s">
        <v>109</v>
      </c>
      <c r="B39" s="38"/>
      <c r="C39" s="39"/>
      <c r="D39" s="39"/>
      <c r="E39" s="39"/>
      <c r="F39" s="39"/>
      <c r="G39" s="7"/>
      <c r="H39" s="48"/>
      <c r="I39" s="48"/>
      <c r="J39" s="49"/>
      <c r="K39" s="37"/>
    </row>
    <row r="40" spans="1:11" ht="101.25" customHeight="1">
      <c r="A40" s="40"/>
      <c r="B40" s="36" t="s">
        <v>75</v>
      </c>
      <c r="C40" s="35"/>
      <c r="D40" s="35"/>
      <c r="E40" s="35"/>
      <c r="F40" s="35"/>
      <c r="G40" s="50" t="s">
        <v>421</v>
      </c>
      <c r="H40" s="41"/>
      <c r="I40" s="42"/>
      <c r="J40" s="43"/>
      <c r="K40" s="37"/>
    </row>
    <row r="41" spans="1:11" ht="31.8" customHeight="1">
      <c r="A41" s="40"/>
      <c r="B41" s="36" t="s">
        <v>360</v>
      </c>
      <c r="C41" s="34"/>
      <c r="D41" s="34"/>
      <c r="E41" s="34"/>
      <c r="F41" s="34"/>
      <c r="G41" s="36"/>
      <c r="H41" s="51"/>
      <c r="I41" s="52"/>
      <c r="J41" s="53"/>
      <c r="K41" s="54"/>
    </row>
    <row r="42" spans="1:11" ht="40.5" customHeight="1">
      <c r="A42" s="40"/>
      <c r="B42" s="34" t="s">
        <v>4</v>
      </c>
      <c r="C42" s="35"/>
      <c r="D42" s="35"/>
      <c r="E42" s="35"/>
      <c r="F42" s="35"/>
      <c r="G42" s="36"/>
      <c r="H42" s="41"/>
      <c r="I42" s="42"/>
      <c r="J42" s="43"/>
      <c r="K42" s="37"/>
    </row>
    <row r="43" spans="1:11" ht="41.25" customHeight="1">
      <c r="A43" s="40"/>
      <c r="B43" s="34" t="s">
        <v>63</v>
      </c>
      <c r="C43" s="35"/>
      <c r="D43" s="35"/>
      <c r="E43" s="35"/>
      <c r="F43" s="35"/>
      <c r="G43" s="36"/>
      <c r="H43" s="41"/>
      <c r="I43" s="42"/>
      <c r="J43" s="43"/>
      <c r="K43" s="37"/>
    </row>
    <row r="44" spans="1:11" ht="42" customHeight="1">
      <c r="A44" s="40"/>
      <c r="B44" s="34" t="s">
        <v>64</v>
      </c>
      <c r="C44" s="35"/>
      <c r="D44" s="35"/>
      <c r="E44" s="35"/>
      <c r="F44" s="35"/>
      <c r="G44" s="36"/>
      <c r="H44" s="41"/>
      <c r="I44" s="42"/>
      <c r="J44" s="43"/>
      <c r="K44" s="37"/>
    </row>
    <row r="45" spans="1:11" ht="44.25" customHeight="1">
      <c r="A45" s="40"/>
      <c r="B45" s="34" t="s">
        <v>65</v>
      </c>
      <c r="C45" s="35"/>
      <c r="D45" s="35"/>
      <c r="E45" s="35"/>
      <c r="F45" s="35"/>
      <c r="G45" s="36"/>
      <c r="H45" s="41"/>
      <c r="I45" s="42"/>
      <c r="J45" s="43"/>
      <c r="K45" s="37"/>
    </row>
    <row r="46" spans="1:11" ht="31.5" customHeight="1">
      <c r="A46" s="40"/>
      <c r="B46" s="34" t="s">
        <v>5</v>
      </c>
      <c r="C46" s="35"/>
      <c r="D46" s="35"/>
      <c r="E46" s="55"/>
      <c r="F46" s="55"/>
      <c r="G46" s="56"/>
      <c r="H46" s="41"/>
      <c r="I46" s="42"/>
      <c r="J46" s="43"/>
      <c r="K46" s="37"/>
    </row>
    <row r="47" spans="1:11" ht="63" customHeight="1">
      <c r="A47" s="40"/>
      <c r="B47" s="57" t="s">
        <v>1199</v>
      </c>
      <c r="C47" s="35"/>
      <c r="D47" s="35"/>
      <c r="E47" s="55"/>
      <c r="F47" s="55"/>
      <c r="G47" s="56"/>
      <c r="H47" s="58"/>
      <c r="I47" s="59"/>
      <c r="J47" s="43"/>
      <c r="K47" s="37"/>
    </row>
    <row r="48" spans="1:11" ht="60" customHeight="1">
      <c r="A48" s="40"/>
      <c r="B48" s="57" t="s">
        <v>244</v>
      </c>
      <c r="C48" s="35"/>
      <c r="D48" s="35"/>
      <c r="E48" s="55"/>
      <c r="F48" s="55"/>
      <c r="G48" s="56"/>
      <c r="H48" s="41"/>
      <c r="I48" s="42"/>
      <c r="J48" s="43"/>
      <c r="K48" s="37"/>
    </row>
    <row r="49" spans="1:11" ht="54" customHeight="1">
      <c r="A49" s="40"/>
      <c r="B49" s="57" t="s">
        <v>1200</v>
      </c>
      <c r="C49" s="35"/>
      <c r="D49" s="35"/>
      <c r="E49" s="55"/>
      <c r="F49" s="55"/>
      <c r="G49" s="56"/>
      <c r="H49" s="41"/>
      <c r="I49" s="42"/>
      <c r="J49" s="43"/>
      <c r="K49" s="37"/>
    </row>
    <row r="50" spans="1:11" ht="55.5" customHeight="1">
      <c r="A50" s="40"/>
      <c r="B50" s="57" t="s">
        <v>1202</v>
      </c>
      <c r="C50" s="35"/>
      <c r="D50" s="35"/>
      <c r="E50" s="55"/>
      <c r="F50" s="55"/>
      <c r="G50" s="56"/>
      <c r="H50" s="41"/>
      <c r="I50" s="42"/>
      <c r="J50" s="43"/>
      <c r="K50" s="37"/>
    </row>
    <row r="51" spans="1:11" ht="66" customHeight="1">
      <c r="A51" s="40"/>
      <c r="B51" s="57" t="s">
        <v>1201</v>
      </c>
      <c r="C51" s="35"/>
      <c r="D51" s="35"/>
      <c r="E51" s="55"/>
      <c r="F51" s="55"/>
      <c r="G51" s="56"/>
      <c r="H51" s="41"/>
      <c r="I51" s="42"/>
      <c r="J51" s="43"/>
      <c r="K51" s="37"/>
    </row>
    <row r="52" spans="1:11" ht="9.75" customHeight="1">
      <c r="A52" s="40"/>
      <c r="B52" s="57"/>
      <c r="C52" s="35"/>
      <c r="D52" s="35"/>
      <c r="E52" s="55"/>
      <c r="F52" s="55"/>
      <c r="G52" s="56"/>
      <c r="H52" s="46"/>
      <c r="I52" s="46"/>
      <c r="J52" s="47"/>
      <c r="K52" s="37"/>
    </row>
    <row r="53" spans="1:11">
      <c r="A53" s="33" t="s">
        <v>363</v>
      </c>
      <c r="B53" s="38"/>
      <c r="C53" s="38"/>
      <c r="D53" s="38"/>
      <c r="E53" s="38"/>
      <c r="F53" s="38"/>
      <c r="G53" s="7"/>
      <c r="H53" s="60"/>
      <c r="I53" s="61"/>
      <c r="J53" s="62"/>
      <c r="K53" s="63"/>
    </row>
    <row r="54" spans="1:11" ht="16.5" customHeight="1">
      <c r="A54" s="33"/>
      <c r="B54" s="34" t="s">
        <v>422</v>
      </c>
      <c r="C54" s="35"/>
      <c r="D54" s="35"/>
      <c r="E54" s="35"/>
      <c r="F54" s="35"/>
      <c r="G54" s="36"/>
      <c r="H54" s="41"/>
      <c r="I54" s="42"/>
      <c r="J54" s="43"/>
      <c r="K54" s="37"/>
    </row>
    <row r="55" spans="1:11" ht="16.5" customHeight="1">
      <c r="A55" s="33"/>
      <c r="B55" s="34" t="s">
        <v>423</v>
      </c>
      <c r="C55" s="35"/>
      <c r="D55" s="35"/>
      <c r="E55" s="35"/>
      <c r="F55" s="35"/>
      <c r="G55" s="36"/>
      <c r="H55" s="64"/>
      <c r="I55" s="65"/>
      <c r="J55" s="43"/>
      <c r="K55" s="66"/>
    </row>
    <row r="56" spans="1:11" ht="16.5" customHeight="1">
      <c r="A56" s="33"/>
      <c r="B56" s="34" t="s">
        <v>424</v>
      </c>
      <c r="C56" s="35"/>
      <c r="D56" s="35"/>
      <c r="E56" s="35"/>
      <c r="F56" s="35"/>
      <c r="G56" s="36"/>
      <c r="H56" s="64"/>
      <c r="I56" s="65"/>
      <c r="J56" s="43"/>
      <c r="K56" s="66"/>
    </row>
    <row r="57" spans="1:11" ht="16.5" customHeight="1">
      <c r="A57" s="40"/>
      <c r="B57" s="34" t="s">
        <v>425</v>
      </c>
      <c r="C57" s="35"/>
      <c r="D57" s="35"/>
      <c r="E57" s="55"/>
      <c r="F57" s="55"/>
      <c r="G57" s="56"/>
      <c r="H57" s="64"/>
      <c r="I57" s="65"/>
      <c r="J57" s="43"/>
      <c r="K57" s="11"/>
    </row>
    <row r="58" spans="1:11" ht="16.5" customHeight="1">
      <c r="A58" s="40"/>
      <c r="B58" s="34" t="s">
        <v>426</v>
      </c>
      <c r="C58" s="35"/>
      <c r="D58" s="35"/>
      <c r="E58" s="55"/>
      <c r="F58" s="55"/>
      <c r="G58" s="56"/>
      <c r="H58" s="64"/>
      <c r="I58" s="65"/>
      <c r="J58" s="43"/>
      <c r="K58" s="11"/>
    </row>
    <row r="59" spans="1:11" ht="16.5" customHeight="1">
      <c r="A59" s="40"/>
      <c r="B59" s="34" t="s">
        <v>427</v>
      </c>
      <c r="C59" s="35"/>
      <c r="D59" s="35"/>
      <c r="E59" s="55"/>
      <c r="F59" s="55"/>
      <c r="G59" s="56"/>
      <c r="H59" s="41"/>
      <c r="I59" s="42"/>
      <c r="J59" s="43"/>
      <c r="K59" s="37"/>
    </row>
    <row r="60" spans="1:11" ht="19.5" customHeight="1">
      <c r="A60" s="67" t="s">
        <v>922</v>
      </c>
      <c r="B60" s="38"/>
      <c r="C60" s="39"/>
      <c r="D60" s="39"/>
      <c r="E60" s="39"/>
      <c r="F60" s="39"/>
      <c r="G60" s="7"/>
      <c r="H60" s="68"/>
      <c r="I60" s="69"/>
      <c r="J60" s="70"/>
      <c r="K60" s="11"/>
    </row>
    <row r="61" spans="1:11" ht="18.75" customHeight="1">
      <c r="A61" s="67" t="s">
        <v>923</v>
      </c>
      <c r="B61" s="38"/>
      <c r="C61" s="39"/>
      <c r="D61" s="39"/>
      <c r="E61" s="39"/>
      <c r="F61" s="39"/>
      <c r="G61" s="7"/>
      <c r="H61" s="68"/>
      <c r="I61" s="69"/>
      <c r="J61" s="70"/>
      <c r="K61" s="11"/>
    </row>
    <row r="62" spans="1:11" ht="160.5" customHeight="1">
      <c r="A62" s="67"/>
      <c r="B62" s="34" t="s">
        <v>595</v>
      </c>
      <c r="C62" s="35"/>
      <c r="D62" s="35"/>
      <c r="E62" s="35"/>
      <c r="F62" s="35"/>
      <c r="G62" s="50" t="s">
        <v>981</v>
      </c>
      <c r="H62" s="41"/>
      <c r="I62" s="42"/>
      <c r="J62" s="43"/>
      <c r="K62" s="71"/>
    </row>
    <row r="63" spans="1:11" ht="72.75" customHeight="1">
      <c r="A63" s="67"/>
      <c r="B63" s="34" t="s">
        <v>428</v>
      </c>
      <c r="C63" s="35"/>
      <c r="D63" s="35"/>
      <c r="E63" s="35"/>
      <c r="F63" s="35"/>
      <c r="G63" s="36"/>
      <c r="H63" s="41"/>
      <c r="I63" s="42"/>
      <c r="J63" s="43"/>
      <c r="K63" s="11"/>
    </row>
    <row r="64" spans="1:11" ht="72" customHeight="1">
      <c r="A64" s="67"/>
      <c r="B64" s="34" t="s">
        <v>430</v>
      </c>
      <c r="C64" s="35"/>
      <c r="D64" s="35"/>
      <c r="E64" s="35"/>
      <c r="F64" s="35"/>
      <c r="G64" s="36"/>
      <c r="H64" s="41"/>
      <c r="I64" s="42"/>
      <c r="J64" s="43"/>
      <c r="K64" s="11"/>
    </row>
    <row r="65" spans="1:11" ht="77.25" customHeight="1">
      <c r="A65" s="67"/>
      <c r="B65" s="72" t="s">
        <v>429</v>
      </c>
      <c r="C65" s="35"/>
      <c r="D65" s="35"/>
      <c r="E65" s="35"/>
      <c r="F65" s="35"/>
      <c r="G65" s="36"/>
      <c r="H65" s="41"/>
      <c r="I65" s="42"/>
      <c r="J65" s="43"/>
      <c r="K65" s="11"/>
    </row>
    <row r="66" spans="1:11" ht="77.25" customHeight="1">
      <c r="A66" s="67"/>
      <c r="B66" s="34" t="s">
        <v>431</v>
      </c>
      <c r="C66" s="35"/>
      <c r="D66" s="35"/>
      <c r="E66" s="35"/>
      <c r="F66" s="35"/>
      <c r="G66" s="36"/>
      <c r="H66" s="41"/>
      <c r="I66" s="42"/>
      <c r="J66" s="43"/>
      <c r="K66" s="11"/>
    </row>
    <row r="67" spans="1:11" ht="48.75" customHeight="1">
      <c r="A67" s="67"/>
      <c r="B67" s="34" t="s">
        <v>432</v>
      </c>
      <c r="C67" s="35"/>
      <c r="D67" s="35"/>
      <c r="E67" s="35"/>
      <c r="F67" s="35"/>
      <c r="G67" s="73"/>
      <c r="H67" s="41"/>
      <c r="I67" s="42"/>
      <c r="J67" s="43"/>
      <c r="K67" s="303" t="s">
        <v>1189</v>
      </c>
    </row>
    <row r="68" spans="1:11" ht="7.5" customHeight="1">
      <c r="A68" s="40"/>
      <c r="B68" s="34"/>
      <c r="C68" s="35"/>
      <c r="D68" s="35"/>
      <c r="E68" s="35"/>
      <c r="F68" s="35"/>
      <c r="G68" s="36"/>
      <c r="H68" s="46"/>
      <c r="I68" s="46"/>
      <c r="J68" s="47"/>
      <c r="K68" s="37"/>
    </row>
    <row r="69" spans="1:11">
      <c r="A69" s="33" t="s">
        <v>395</v>
      </c>
      <c r="B69" s="38"/>
      <c r="C69" s="39"/>
      <c r="D69" s="39"/>
      <c r="E69" s="39"/>
      <c r="F69" s="39"/>
      <c r="G69" s="7"/>
      <c r="H69" s="48"/>
      <c r="I69" s="48"/>
      <c r="J69" s="49"/>
      <c r="K69" s="37"/>
    </row>
    <row r="70" spans="1:11" ht="10.5" customHeight="1">
      <c r="A70" s="67" t="s">
        <v>923</v>
      </c>
      <c r="B70" s="38"/>
      <c r="C70" s="39"/>
      <c r="D70" s="39"/>
      <c r="E70" s="39"/>
      <c r="F70" s="39"/>
      <c r="G70" s="7"/>
      <c r="H70" s="48"/>
      <c r="I70" s="48"/>
      <c r="J70" s="49"/>
      <c r="K70" s="37"/>
    </row>
    <row r="71" spans="1:11" ht="101.25" customHeight="1">
      <c r="A71" s="67"/>
      <c r="B71" s="74" t="s">
        <v>1203</v>
      </c>
      <c r="C71" s="75"/>
      <c r="D71" s="75"/>
      <c r="E71" s="75"/>
      <c r="F71" s="75"/>
      <c r="G71" s="50" t="s">
        <v>982</v>
      </c>
      <c r="H71" s="76"/>
      <c r="I71" s="77"/>
      <c r="J71" s="78"/>
      <c r="K71" s="303" t="s">
        <v>924</v>
      </c>
    </row>
    <row r="72" spans="1:11" ht="189" customHeight="1">
      <c r="A72" s="67"/>
      <c r="B72" s="72"/>
      <c r="C72" s="75"/>
      <c r="D72" s="75"/>
      <c r="E72" s="75"/>
      <c r="F72" s="75"/>
      <c r="G72" s="79"/>
      <c r="H72" s="76"/>
      <c r="I72" s="77"/>
      <c r="J72" s="78"/>
      <c r="K72" s="11"/>
    </row>
    <row r="73" spans="1:11" s="85" customFormat="1" ht="68.25" customHeight="1">
      <c r="A73" s="67"/>
      <c r="B73" s="74" t="s">
        <v>433</v>
      </c>
      <c r="C73" s="75"/>
      <c r="D73" s="75"/>
      <c r="E73" s="80"/>
      <c r="F73" s="80"/>
      <c r="G73" s="81"/>
      <c r="H73" s="82"/>
      <c r="I73" s="83"/>
      <c r="J73" s="84"/>
      <c r="K73" s="303" t="s">
        <v>925</v>
      </c>
    </row>
    <row r="74" spans="1:11" ht="110.25" customHeight="1">
      <c r="A74" s="67"/>
      <c r="B74" s="74" t="s">
        <v>983</v>
      </c>
      <c r="C74" s="86"/>
      <c r="D74" s="86"/>
      <c r="E74" s="86"/>
      <c r="F74" s="86"/>
      <c r="G74" s="50" t="s">
        <v>984</v>
      </c>
      <c r="H74" s="76"/>
      <c r="I74" s="77"/>
      <c r="J74" s="78"/>
      <c r="K74" s="303" t="s">
        <v>926</v>
      </c>
    </row>
    <row r="75" spans="1:11" ht="12.75" customHeight="1">
      <c r="A75" s="67"/>
      <c r="B75" s="72"/>
      <c r="C75" s="86"/>
      <c r="D75" s="86"/>
      <c r="E75" s="86"/>
      <c r="F75" s="86"/>
      <c r="G75" s="87"/>
      <c r="H75" s="88"/>
      <c r="I75" s="88"/>
      <c r="J75" s="89"/>
      <c r="K75" s="90"/>
    </row>
    <row r="76" spans="1:11">
      <c r="A76" s="67" t="s">
        <v>1171</v>
      </c>
      <c r="B76" s="38"/>
      <c r="C76" s="38"/>
      <c r="D76" s="38"/>
      <c r="E76" s="38"/>
      <c r="F76" s="38"/>
      <c r="G76" s="7"/>
      <c r="H76" s="91"/>
      <c r="I76" s="92"/>
      <c r="J76" s="93"/>
      <c r="K76" s="63"/>
    </row>
    <row r="77" spans="1:11">
      <c r="A77" s="67" t="s">
        <v>1172</v>
      </c>
      <c r="B77" s="38"/>
      <c r="C77" s="38"/>
      <c r="D77" s="38"/>
      <c r="E77" s="38"/>
      <c r="F77" s="38"/>
      <c r="G77" s="7"/>
      <c r="H77" s="91"/>
      <c r="I77" s="92"/>
      <c r="J77" s="93"/>
      <c r="K77" s="63"/>
    </row>
    <row r="78" spans="1:11" ht="63.75" customHeight="1">
      <c r="A78" s="67"/>
      <c r="B78" s="34" t="s">
        <v>596</v>
      </c>
      <c r="C78" s="35"/>
      <c r="D78" s="35"/>
      <c r="E78" s="35"/>
      <c r="F78" s="35"/>
      <c r="G78" s="94" t="s">
        <v>57</v>
      </c>
      <c r="H78" s="41"/>
      <c r="I78" s="42"/>
      <c r="J78" s="43"/>
      <c r="K78" s="71"/>
    </row>
    <row r="79" spans="1:11" ht="65.25" customHeight="1">
      <c r="A79" s="67"/>
      <c r="B79" s="34" t="s">
        <v>597</v>
      </c>
      <c r="C79" s="35"/>
      <c r="D79" s="35"/>
      <c r="E79" s="35"/>
      <c r="F79" s="35"/>
      <c r="G79" s="94" t="s">
        <v>57</v>
      </c>
      <c r="H79" s="41"/>
      <c r="I79" s="42"/>
      <c r="J79" s="43"/>
      <c r="K79" s="71"/>
    </row>
    <row r="80" spans="1:11" ht="94.5" customHeight="1">
      <c r="A80" s="67"/>
      <c r="B80" s="34" t="s">
        <v>435</v>
      </c>
      <c r="C80" s="35"/>
      <c r="D80" s="35"/>
      <c r="E80" s="95" t="s">
        <v>1204</v>
      </c>
      <c r="F80" s="95" t="s">
        <v>1192</v>
      </c>
      <c r="G80" s="94" t="s">
        <v>57</v>
      </c>
      <c r="H80" s="96"/>
      <c r="I80" s="97"/>
      <c r="J80" s="98"/>
      <c r="K80" s="303" t="s">
        <v>1174</v>
      </c>
    </row>
    <row r="81" spans="1:12" ht="7.5" customHeight="1">
      <c r="A81" s="40"/>
      <c r="B81" s="34"/>
      <c r="C81" s="35"/>
      <c r="D81" s="35"/>
      <c r="E81" s="35"/>
      <c r="F81" s="35"/>
      <c r="G81" s="36"/>
      <c r="H81" s="46"/>
      <c r="I81" s="46"/>
      <c r="J81" s="47"/>
      <c r="K81" s="37"/>
    </row>
    <row r="82" spans="1:12">
      <c r="A82" s="33" t="s">
        <v>114</v>
      </c>
      <c r="B82" s="38"/>
      <c r="C82" s="39"/>
      <c r="D82" s="39"/>
      <c r="E82" s="39"/>
      <c r="F82" s="39"/>
      <c r="G82" s="7"/>
      <c r="H82" s="48"/>
      <c r="I82" s="48"/>
      <c r="J82" s="49"/>
      <c r="K82" s="37"/>
    </row>
    <row r="83" spans="1:12" ht="10.5" customHeight="1">
      <c r="A83" s="67" t="s">
        <v>1173</v>
      </c>
      <c r="B83" s="38"/>
      <c r="C83" s="39"/>
      <c r="D83" s="39"/>
      <c r="E83" s="39"/>
      <c r="F83" s="39"/>
      <c r="G83" s="7"/>
      <c r="H83" s="48"/>
      <c r="I83" s="48"/>
      <c r="J83" s="49"/>
      <c r="K83" s="37"/>
    </row>
    <row r="84" spans="1:12" ht="65.25" customHeight="1">
      <c r="A84" s="67"/>
      <c r="B84" s="34" t="s">
        <v>516</v>
      </c>
      <c r="C84" s="99"/>
      <c r="D84" s="99"/>
      <c r="E84" s="100"/>
      <c r="F84" s="100"/>
      <c r="G84" s="94" t="s">
        <v>11</v>
      </c>
      <c r="H84" s="101"/>
      <c r="I84" s="102"/>
      <c r="J84" s="98"/>
      <c r="K84" s="71"/>
    </row>
    <row r="85" spans="1:12" ht="134.55000000000001" customHeight="1">
      <c r="A85" s="67"/>
      <c r="B85" s="34" t="s">
        <v>519</v>
      </c>
      <c r="C85" s="35"/>
      <c r="D85" s="35"/>
      <c r="E85" s="35"/>
      <c r="F85" s="35"/>
      <c r="G85" s="50" t="s">
        <v>985</v>
      </c>
      <c r="H85" s="103"/>
      <c r="I85" s="104"/>
      <c r="J85" s="31"/>
      <c r="K85" s="105"/>
    </row>
    <row r="86" spans="1:12" ht="140.25" customHeight="1">
      <c r="A86" s="67"/>
      <c r="B86" s="34" t="s">
        <v>520</v>
      </c>
      <c r="C86" s="35"/>
      <c r="D86" s="35"/>
      <c r="E86" s="35"/>
      <c r="F86" s="35"/>
      <c r="G86" s="50" t="s">
        <v>985</v>
      </c>
      <c r="H86" s="103"/>
      <c r="I86" s="104"/>
      <c r="J86" s="31"/>
      <c r="K86" s="105"/>
      <c r="L86" s="106"/>
    </row>
    <row r="87" spans="1:12" ht="45.75" customHeight="1">
      <c r="A87" s="67"/>
      <c r="B87" s="34" t="s">
        <v>326</v>
      </c>
      <c r="C87" s="35"/>
      <c r="D87" s="35"/>
      <c r="E87" s="35"/>
      <c r="F87" s="35"/>
      <c r="G87" s="50"/>
      <c r="H87" s="107" t="str">
        <f>IF(COUNT(H86),IF(COUNT(H85),H85+H86,"")," ")</f>
        <v xml:space="preserve"> </v>
      </c>
      <c r="I87" s="108"/>
      <c r="J87" s="31"/>
      <c r="K87" s="303" t="s">
        <v>1175</v>
      </c>
      <c r="L87" s="109"/>
    </row>
    <row r="88" spans="1:12" ht="45.75" customHeight="1">
      <c r="A88" s="67"/>
      <c r="B88" s="34" t="s">
        <v>1148</v>
      </c>
      <c r="C88" s="35"/>
      <c r="D88" s="35"/>
      <c r="E88" s="35"/>
      <c r="F88" s="35"/>
      <c r="G88" s="94" t="s">
        <v>11</v>
      </c>
      <c r="H88" s="103"/>
      <c r="I88" s="104"/>
      <c r="J88" s="31"/>
      <c r="K88" s="90"/>
      <c r="L88" s="109"/>
    </row>
    <row r="89" spans="1:12" ht="7.5" customHeight="1">
      <c r="A89" s="40"/>
      <c r="B89" s="34"/>
      <c r="C89" s="35"/>
      <c r="D89" s="35"/>
      <c r="E89" s="35"/>
      <c r="F89" s="35"/>
      <c r="G89" s="36"/>
      <c r="H89" s="46"/>
      <c r="I89" s="46"/>
      <c r="J89" s="47"/>
      <c r="K89" s="37"/>
    </row>
    <row r="90" spans="1:12">
      <c r="A90" s="33" t="s">
        <v>114</v>
      </c>
      <c r="B90" s="38"/>
      <c r="C90" s="39"/>
      <c r="D90" s="39"/>
      <c r="E90" s="39"/>
      <c r="F90" s="39"/>
      <c r="G90" s="7"/>
      <c r="H90" s="48"/>
      <c r="I90" s="48"/>
      <c r="J90" s="49"/>
      <c r="K90" s="37"/>
    </row>
    <row r="91" spans="1:12" ht="10.5" customHeight="1">
      <c r="A91" s="67" t="s">
        <v>1173</v>
      </c>
      <c r="B91" s="38"/>
      <c r="C91" s="39"/>
      <c r="D91" s="39"/>
      <c r="E91" s="39"/>
      <c r="F91" s="39"/>
      <c r="G91" s="7"/>
      <c r="H91" s="48"/>
      <c r="I91" s="48"/>
      <c r="J91" s="49"/>
      <c r="K91" s="37"/>
    </row>
    <row r="92" spans="1:12" ht="141" customHeight="1">
      <c r="A92" s="67"/>
      <c r="B92" s="34" t="s">
        <v>400</v>
      </c>
      <c r="C92" s="35"/>
      <c r="D92" s="35"/>
      <c r="E92" s="35"/>
      <c r="F92" s="35"/>
      <c r="G92" s="50" t="s">
        <v>11</v>
      </c>
      <c r="H92" s="101"/>
      <c r="I92" s="110"/>
      <c r="J92" s="31"/>
      <c r="K92" s="71"/>
      <c r="L92" s="109"/>
    </row>
    <row r="93" spans="1:12" ht="141" customHeight="1">
      <c r="A93" s="67"/>
      <c r="B93" s="34" t="s">
        <v>437</v>
      </c>
      <c r="C93" s="35"/>
      <c r="D93" s="35"/>
      <c r="E93" s="35"/>
      <c r="F93" s="35"/>
      <c r="G93" s="50" t="s">
        <v>440</v>
      </c>
      <c r="H93" s="111" t="s">
        <v>438</v>
      </c>
      <c r="I93" s="110"/>
      <c r="J93" s="31"/>
      <c r="K93" s="303" t="s">
        <v>1176</v>
      </c>
      <c r="L93" s="109"/>
    </row>
    <row r="94" spans="1:12" ht="120" customHeight="1">
      <c r="A94" s="67"/>
      <c r="B94" s="34" t="s">
        <v>439</v>
      </c>
      <c r="C94" s="35"/>
      <c r="D94" s="35"/>
      <c r="E94" s="35"/>
      <c r="F94" s="35"/>
      <c r="G94" s="50" t="s">
        <v>440</v>
      </c>
      <c r="H94" s="111" t="s">
        <v>438</v>
      </c>
      <c r="I94" s="110"/>
      <c r="J94" s="31"/>
      <c r="K94" s="303" t="s">
        <v>1177</v>
      </c>
      <c r="L94" s="109"/>
    </row>
    <row r="95" spans="1:12" ht="104.25" customHeight="1">
      <c r="A95" s="67"/>
      <c r="B95" s="34" t="s">
        <v>1205</v>
      </c>
      <c r="C95" s="99"/>
      <c r="D95" s="99"/>
      <c r="E95" s="100"/>
      <c r="F95" s="100"/>
      <c r="G95" s="50" t="s">
        <v>1164</v>
      </c>
      <c r="H95" s="112"/>
      <c r="I95" s="113"/>
      <c r="J95" s="98"/>
      <c r="K95" s="32"/>
    </row>
    <row r="96" spans="1:12" ht="3" customHeight="1">
      <c r="A96" s="67"/>
      <c r="B96" s="34"/>
      <c r="C96" s="35"/>
      <c r="D96" s="35"/>
      <c r="E96" s="35"/>
      <c r="F96" s="35"/>
      <c r="G96" s="36"/>
      <c r="H96" s="48"/>
      <c r="I96" s="48"/>
      <c r="J96" s="49"/>
      <c r="K96" s="114"/>
    </row>
    <row r="97" spans="1:16">
      <c r="A97" s="67" t="s">
        <v>114</v>
      </c>
      <c r="B97" s="38"/>
      <c r="C97" s="39"/>
      <c r="D97" s="39"/>
      <c r="E97" s="39"/>
      <c r="F97" s="39"/>
      <c r="G97" s="7"/>
      <c r="H97" s="115"/>
      <c r="I97" s="48"/>
      <c r="J97" s="116"/>
      <c r="K97" s="11"/>
    </row>
    <row r="98" spans="1:16" ht="17.25" customHeight="1">
      <c r="A98" s="67" t="s">
        <v>1173</v>
      </c>
      <c r="B98" s="38"/>
      <c r="C98" s="39"/>
      <c r="D98" s="39"/>
      <c r="E98" s="39"/>
      <c r="F98" s="39"/>
      <c r="G98" s="7"/>
      <c r="H98" s="48"/>
      <c r="I98" s="48"/>
      <c r="J98" s="49"/>
      <c r="K98" s="11"/>
    </row>
    <row r="99" spans="1:16" ht="88.5" customHeight="1">
      <c r="A99" s="67"/>
      <c r="B99" s="34" t="s">
        <v>441</v>
      </c>
      <c r="C99" s="99"/>
      <c r="D99" s="99"/>
      <c r="E99" s="95" t="s">
        <v>1191</v>
      </c>
      <c r="F99" s="95" t="s">
        <v>1192</v>
      </c>
      <c r="G99" s="117" t="s">
        <v>57</v>
      </c>
      <c r="H99" s="112"/>
      <c r="I99" s="113"/>
      <c r="J99" s="98"/>
      <c r="K99" s="303" t="s">
        <v>1178</v>
      </c>
    </row>
    <row r="100" spans="1:16" ht="75" customHeight="1">
      <c r="A100" s="67"/>
      <c r="B100" s="34" t="s">
        <v>442</v>
      </c>
      <c r="C100" s="99"/>
      <c r="D100" s="99"/>
      <c r="E100" s="118"/>
      <c r="F100" s="119"/>
      <c r="G100" s="117" t="s">
        <v>443</v>
      </c>
      <c r="H100" s="112"/>
      <c r="I100" s="113"/>
      <c r="J100" s="98"/>
      <c r="K100" s="32"/>
    </row>
    <row r="101" spans="1:16" ht="75" customHeight="1">
      <c r="A101" s="67"/>
      <c r="B101" s="34" t="s">
        <v>1149</v>
      </c>
      <c r="C101" s="99"/>
      <c r="D101" s="99"/>
      <c r="E101" s="114"/>
      <c r="F101" s="221"/>
      <c r="G101" s="117" t="s">
        <v>1165</v>
      </c>
      <c r="H101" s="112"/>
      <c r="I101" s="113"/>
      <c r="J101" s="98"/>
      <c r="K101" s="105"/>
    </row>
    <row r="102" spans="1:16" ht="75" customHeight="1">
      <c r="A102" s="67"/>
      <c r="B102" s="34" t="s">
        <v>1147</v>
      </c>
      <c r="C102" s="99"/>
      <c r="D102" s="99"/>
      <c r="E102" s="114"/>
      <c r="F102" s="221"/>
      <c r="G102" s="117" t="s">
        <v>1165</v>
      </c>
      <c r="H102" s="112"/>
      <c r="I102" s="113"/>
      <c r="J102" s="98"/>
      <c r="K102" s="105"/>
    </row>
    <row r="103" spans="1:16" ht="130.5" customHeight="1">
      <c r="A103" s="67"/>
      <c r="B103" s="34" t="s">
        <v>517</v>
      </c>
      <c r="C103" s="99"/>
      <c r="D103" s="99"/>
      <c r="E103" s="120"/>
      <c r="F103" s="121"/>
      <c r="G103" s="50" t="s">
        <v>11</v>
      </c>
      <c r="H103" s="122"/>
      <c r="I103" s="123"/>
      <c r="J103" s="124"/>
      <c r="K103" s="125"/>
      <c r="L103" s="126"/>
      <c r="M103" s="126"/>
      <c r="N103" s="127"/>
      <c r="O103" s="127"/>
      <c r="P103" s="128"/>
    </row>
    <row r="104" spans="1:16" ht="64.5" customHeight="1">
      <c r="A104" s="67"/>
      <c r="B104" s="34" t="s">
        <v>445</v>
      </c>
      <c r="C104" s="35"/>
      <c r="D104" s="35"/>
      <c r="E104" s="95" t="s">
        <v>1036</v>
      </c>
      <c r="F104" s="95" t="s">
        <v>1037</v>
      </c>
      <c r="G104" s="50" t="s">
        <v>444</v>
      </c>
      <c r="H104" s="112"/>
      <c r="I104" s="113"/>
      <c r="J104" s="98"/>
      <c r="K104" s="303" t="s">
        <v>1179</v>
      </c>
    </row>
    <row r="105" spans="1:16" ht="153" customHeight="1">
      <c r="A105" s="67"/>
      <c r="B105" s="34" t="s">
        <v>518</v>
      </c>
      <c r="C105" s="99"/>
      <c r="D105" s="99"/>
      <c r="E105" s="100"/>
      <c r="F105" s="100"/>
      <c r="G105" s="50" t="s">
        <v>11</v>
      </c>
      <c r="H105" s="101" t="s">
        <v>116</v>
      </c>
      <c r="I105" s="129"/>
      <c r="J105" s="98"/>
      <c r="K105" s="303" t="s">
        <v>1189</v>
      </c>
    </row>
    <row r="106" spans="1:16" ht="15" customHeight="1">
      <c r="A106" s="67" t="s">
        <v>284</v>
      </c>
      <c r="B106" s="38"/>
      <c r="C106" s="39"/>
      <c r="D106" s="39"/>
      <c r="E106" s="39"/>
      <c r="F106" s="39"/>
      <c r="G106" s="7"/>
      <c r="H106" s="48"/>
      <c r="I106" s="48"/>
      <c r="J106" s="49"/>
      <c r="K106" s="11"/>
    </row>
    <row r="107" spans="1:16" ht="18" customHeight="1">
      <c r="A107" s="67" t="s">
        <v>14</v>
      </c>
      <c r="B107" s="38"/>
      <c r="C107" s="39"/>
      <c r="D107" s="39"/>
      <c r="E107" s="39"/>
      <c r="F107" s="39"/>
      <c r="G107" s="7"/>
      <c r="H107" s="48"/>
      <c r="I107" s="48"/>
      <c r="J107" s="49"/>
      <c r="K107" s="11"/>
    </row>
    <row r="108" spans="1:16" ht="15.75" customHeight="1">
      <c r="A108" s="67"/>
      <c r="B108" s="130" t="s">
        <v>231</v>
      </c>
      <c r="C108" s="38"/>
      <c r="D108" s="38"/>
      <c r="E108" s="38"/>
      <c r="F108" s="38"/>
      <c r="G108" s="7"/>
      <c r="H108" s="131"/>
      <c r="I108" s="132"/>
      <c r="J108" s="133"/>
      <c r="K108" s="63"/>
    </row>
    <row r="109" spans="1:16" ht="26.25" customHeight="1">
      <c r="A109" s="67"/>
      <c r="B109" s="34" t="s">
        <v>447</v>
      </c>
      <c r="C109" s="35"/>
      <c r="D109" s="35"/>
      <c r="E109" s="35"/>
      <c r="F109" s="35"/>
      <c r="G109" s="465" t="s">
        <v>986</v>
      </c>
      <c r="H109" s="134"/>
      <c r="I109" s="104"/>
      <c r="J109" s="31"/>
      <c r="K109" s="71"/>
    </row>
    <row r="110" spans="1:16" ht="26.25" customHeight="1">
      <c r="A110" s="67"/>
      <c r="B110" s="34" t="s">
        <v>448</v>
      </c>
      <c r="C110" s="35"/>
      <c r="D110" s="35"/>
      <c r="E110" s="35"/>
      <c r="F110" s="35"/>
      <c r="G110" s="466"/>
      <c r="H110" s="134"/>
      <c r="I110" s="104"/>
      <c r="J110" s="31"/>
      <c r="K110" s="71"/>
    </row>
    <row r="111" spans="1:16" ht="26.25" customHeight="1">
      <c r="A111" s="67"/>
      <c r="B111" s="34" t="s">
        <v>66</v>
      </c>
      <c r="C111" s="35"/>
      <c r="D111" s="35"/>
      <c r="E111" s="35"/>
      <c r="F111" s="35"/>
      <c r="G111" s="466"/>
      <c r="H111" s="134"/>
      <c r="I111" s="104"/>
      <c r="J111" s="31"/>
      <c r="K111" s="135"/>
    </row>
    <row r="112" spans="1:16" ht="30" customHeight="1">
      <c r="A112" s="67"/>
      <c r="B112" s="34" t="s">
        <v>454</v>
      </c>
      <c r="C112" s="35"/>
      <c r="D112" s="35"/>
      <c r="E112" s="35"/>
      <c r="F112" s="35"/>
      <c r="G112" s="467"/>
      <c r="H112" s="107" t="str">
        <f>IF(COUNT(H109),IF(COUNT(H110),IF(COUNT(H111),H109+H110+H111," ")," "),"")</f>
        <v/>
      </c>
      <c r="I112" s="136"/>
      <c r="J112" s="31"/>
      <c r="K112" s="71"/>
    </row>
    <row r="113" spans="1:11" ht="15" customHeight="1">
      <c r="A113" s="67"/>
      <c r="B113" s="130" t="s">
        <v>446</v>
      </c>
      <c r="C113" s="39"/>
      <c r="D113" s="39"/>
      <c r="E113" s="39"/>
      <c r="F113" s="39"/>
      <c r="G113" s="7"/>
      <c r="H113" s="137"/>
      <c r="I113" s="138"/>
      <c r="J113" s="139"/>
      <c r="K113" s="63"/>
    </row>
    <row r="114" spans="1:11" ht="28.5" customHeight="1">
      <c r="A114" s="67"/>
      <c r="B114" s="34" t="s">
        <v>447</v>
      </c>
      <c r="C114" s="35"/>
      <c r="D114" s="35"/>
      <c r="E114" s="35"/>
      <c r="F114" s="35"/>
      <c r="G114" s="465" t="s">
        <v>986</v>
      </c>
      <c r="H114" s="134"/>
      <c r="I114" s="104"/>
      <c r="J114" s="31"/>
      <c r="K114" s="303" t="s">
        <v>927</v>
      </c>
    </row>
    <row r="115" spans="1:11" ht="23.25" customHeight="1">
      <c r="A115" s="67"/>
      <c r="B115" s="34" t="s">
        <v>448</v>
      </c>
      <c r="C115" s="35"/>
      <c r="D115" s="35"/>
      <c r="E115" s="35"/>
      <c r="F115" s="35"/>
      <c r="G115" s="466"/>
      <c r="H115" s="134"/>
      <c r="I115" s="104"/>
      <c r="J115" s="31"/>
      <c r="K115" s="90"/>
    </row>
    <row r="116" spans="1:11" ht="25.5" customHeight="1">
      <c r="A116" s="67"/>
      <c r="B116" s="34" t="s">
        <v>449</v>
      </c>
      <c r="C116" s="35"/>
      <c r="D116" s="35"/>
      <c r="E116" s="35"/>
      <c r="F116" s="35"/>
      <c r="G116" s="466"/>
      <c r="H116" s="134"/>
      <c r="I116" s="104"/>
      <c r="J116" s="31"/>
      <c r="K116" s="90"/>
    </row>
    <row r="117" spans="1:11" ht="21" customHeight="1">
      <c r="A117" s="67"/>
      <c r="B117" s="34" t="s">
        <v>66</v>
      </c>
      <c r="C117" s="35"/>
      <c r="D117" s="35"/>
      <c r="E117" s="35"/>
      <c r="F117" s="35"/>
      <c r="G117" s="466"/>
      <c r="H117" s="134"/>
      <c r="I117" s="104"/>
      <c r="J117" s="31"/>
      <c r="K117" s="63"/>
    </row>
    <row r="118" spans="1:11" ht="45" customHeight="1">
      <c r="A118" s="67"/>
      <c r="B118" s="34" t="s">
        <v>450</v>
      </c>
      <c r="C118" s="35"/>
      <c r="D118" s="35"/>
      <c r="E118" s="35"/>
      <c r="F118" s="35"/>
      <c r="G118" s="140"/>
      <c r="H118" s="107" t="str">
        <f>IF(COUNT(H114),IF(COUNT(H115),IF(COUNT(H116),IF(COUNT(H117),H115+H116+H117+H114," ")," "),""),"")</f>
        <v/>
      </c>
      <c r="I118" s="136"/>
      <c r="J118" s="31"/>
      <c r="K118" s="303" t="s">
        <v>928</v>
      </c>
    </row>
    <row r="119" spans="1:11" ht="25.5" customHeight="1">
      <c r="A119" s="67"/>
      <c r="B119" s="130" t="s">
        <v>451</v>
      </c>
      <c r="C119" s="39"/>
      <c r="D119" s="39"/>
      <c r="E119" s="39"/>
      <c r="F119" s="39"/>
      <c r="G119" s="7"/>
      <c r="H119" s="137"/>
      <c r="I119" s="138"/>
      <c r="J119" s="139"/>
      <c r="K119" s="63"/>
    </row>
    <row r="120" spans="1:11" ht="24" customHeight="1">
      <c r="A120" s="67"/>
      <c r="B120" s="34" t="s">
        <v>447</v>
      </c>
      <c r="C120" s="35"/>
      <c r="D120" s="35"/>
      <c r="E120" s="35"/>
      <c r="F120" s="35"/>
      <c r="G120" s="465" t="s">
        <v>986</v>
      </c>
      <c r="H120" s="134"/>
      <c r="I120" s="104"/>
      <c r="J120" s="31"/>
      <c r="K120" s="71"/>
    </row>
    <row r="121" spans="1:11" ht="24" customHeight="1">
      <c r="A121" s="67"/>
      <c r="B121" s="34" t="s">
        <v>448</v>
      </c>
      <c r="C121" s="35"/>
      <c r="D121" s="35"/>
      <c r="E121" s="35"/>
      <c r="F121" s="35"/>
      <c r="G121" s="466"/>
      <c r="H121" s="134"/>
      <c r="I121" s="104"/>
      <c r="J121" s="31"/>
      <c r="K121" s="71"/>
    </row>
    <row r="122" spans="1:11" ht="24" customHeight="1">
      <c r="A122" s="67"/>
      <c r="B122" s="34" t="s">
        <v>452</v>
      </c>
      <c r="C122" s="35"/>
      <c r="D122" s="35"/>
      <c r="E122" s="35"/>
      <c r="F122" s="35"/>
      <c r="G122" s="466"/>
      <c r="H122" s="134"/>
      <c r="I122" s="104"/>
      <c r="J122" s="31"/>
      <c r="K122" s="71"/>
    </row>
    <row r="123" spans="1:11" ht="24" customHeight="1">
      <c r="A123" s="67"/>
      <c r="B123" s="34" t="s">
        <v>66</v>
      </c>
      <c r="C123" s="35"/>
      <c r="D123" s="35"/>
      <c r="E123" s="35"/>
      <c r="F123" s="35"/>
      <c r="G123" s="466"/>
      <c r="H123" s="134"/>
      <c r="I123" s="104"/>
      <c r="J123" s="31"/>
      <c r="K123" s="135"/>
    </row>
    <row r="124" spans="1:11" ht="42" customHeight="1">
      <c r="A124" s="67"/>
      <c r="B124" s="34" t="s">
        <v>453</v>
      </c>
      <c r="C124" s="35"/>
      <c r="D124" s="35"/>
      <c r="E124" s="35"/>
      <c r="F124" s="35"/>
      <c r="G124" s="467"/>
      <c r="H124" s="107" t="str">
        <f>IF(COUNT(H120),IF(COUNT(H121),IF(COUNT(H122),IF(COUNT(H123),H121+H122+H123+H120," ")," "),""),"")</f>
        <v/>
      </c>
      <c r="I124" s="136"/>
      <c r="J124" s="31"/>
      <c r="K124" s="71"/>
    </row>
    <row r="125" spans="1:11" ht="9.75" customHeight="1">
      <c r="A125" s="67"/>
      <c r="B125" s="34"/>
      <c r="C125" s="35"/>
      <c r="D125" s="35"/>
      <c r="E125" s="35"/>
      <c r="F125" s="35"/>
      <c r="G125" s="141"/>
      <c r="H125" s="142"/>
      <c r="I125" s="142"/>
      <c r="J125" s="80"/>
      <c r="K125" s="90"/>
    </row>
    <row r="126" spans="1:11" ht="10.5" customHeight="1">
      <c r="A126" s="67"/>
      <c r="B126" s="72"/>
      <c r="C126" s="75"/>
      <c r="D126" s="75"/>
      <c r="E126" s="75"/>
      <c r="F126" s="75"/>
      <c r="G126" s="143"/>
      <c r="H126" s="142"/>
      <c r="I126" s="142"/>
      <c r="J126" s="80"/>
      <c r="K126" s="114"/>
    </row>
    <row r="127" spans="1:11" s="150" customFormat="1" ht="15.75" customHeight="1">
      <c r="A127" s="144" t="s">
        <v>15</v>
      </c>
      <c r="B127" s="145"/>
      <c r="C127" s="146"/>
      <c r="D127" s="146"/>
      <c r="E127" s="146"/>
      <c r="F127" s="146"/>
      <c r="G127" s="147"/>
      <c r="H127" s="148"/>
      <c r="I127" s="148"/>
      <c r="J127" s="149"/>
      <c r="K127" s="11"/>
    </row>
    <row r="128" spans="1:11" ht="89.25" customHeight="1">
      <c r="A128" s="144"/>
      <c r="B128" s="72" t="s">
        <v>455</v>
      </c>
      <c r="C128" s="75"/>
      <c r="D128" s="75"/>
      <c r="E128" s="75"/>
      <c r="F128" s="75"/>
      <c r="G128" s="94" t="s">
        <v>987</v>
      </c>
      <c r="H128" s="151"/>
      <c r="I128" s="152"/>
      <c r="J128" s="31"/>
      <c r="K128" s="11"/>
    </row>
    <row r="129" spans="1:11" ht="89.25" customHeight="1">
      <c r="A129" s="144"/>
      <c r="B129" s="72" t="s">
        <v>521</v>
      </c>
      <c r="C129" s="75"/>
      <c r="D129" s="75"/>
      <c r="E129" s="75"/>
      <c r="F129" s="75"/>
      <c r="G129" s="50" t="s">
        <v>11</v>
      </c>
      <c r="H129" s="151"/>
      <c r="I129" s="152"/>
      <c r="J129" s="31"/>
      <c r="K129" s="303" t="s">
        <v>1189</v>
      </c>
    </row>
    <row r="130" spans="1:11" ht="4.5" customHeight="1">
      <c r="A130" s="67"/>
      <c r="B130" s="34"/>
      <c r="C130" s="35"/>
      <c r="D130" s="35"/>
      <c r="E130" s="35"/>
      <c r="F130" s="35"/>
      <c r="G130" s="36"/>
      <c r="H130" s="153"/>
      <c r="I130" s="153"/>
      <c r="J130" s="49"/>
      <c r="K130" s="11"/>
    </row>
    <row r="131" spans="1:11" ht="1.5" customHeight="1">
      <c r="A131" s="67"/>
      <c r="B131" s="34"/>
      <c r="C131" s="35"/>
      <c r="D131" s="35"/>
      <c r="E131" s="35"/>
      <c r="F131" s="35"/>
      <c r="G131" s="36"/>
      <c r="H131" s="153"/>
      <c r="I131" s="153"/>
      <c r="J131" s="49"/>
      <c r="K131" s="11"/>
    </row>
    <row r="132" spans="1:11" s="150" customFormat="1" ht="13.5" customHeight="1">
      <c r="A132" s="67" t="s">
        <v>456</v>
      </c>
      <c r="B132" s="154"/>
      <c r="C132" s="154"/>
      <c r="D132" s="154"/>
      <c r="E132" s="155"/>
      <c r="F132" s="156"/>
      <c r="G132" s="157"/>
      <c r="H132" s="158"/>
      <c r="I132" s="159"/>
      <c r="J132" s="158"/>
      <c r="K132" s="160"/>
    </row>
    <row r="133" spans="1:11" s="150" customFormat="1" ht="21" customHeight="1">
      <c r="A133" s="67" t="s">
        <v>457</v>
      </c>
      <c r="B133" s="154"/>
      <c r="C133" s="154"/>
      <c r="D133" s="154"/>
      <c r="E133" s="155"/>
      <c r="F133" s="156"/>
      <c r="G133" s="157"/>
      <c r="H133" s="158"/>
      <c r="I133" s="159"/>
      <c r="J133" s="158"/>
      <c r="K133" s="160"/>
    </row>
    <row r="134" spans="1:11" s="150" customFormat="1" ht="12.75" customHeight="1">
      <c r="A134" s="161"/>
      <c r="B134" s="154"/>
      <c r="C134" s="154"/>
      <c r="D134" s="154"/>
      <c r="E134" s="155"/>
      <c r="F134" s="156"/>
      <c r="G134" s="157"/>
      <c r="H134" s="158"/>
      <c r="I134" s="159"/>
      <c r="J134" s="158"/>
      <c r="K134" s="160"/>
    </row>
    <row r="135" spans="1:11" s="150" customFormat="1" ht="144" customHeight="1">
      <c r="A135" s="161"/>
      <c r="B135" s="162" t="s">
        <v>522</v>
      </c>
      <c r="C135" s="162"/>
      <c r="D135" s="162"/>
      <c r="E135" s="163"/>
      <c r="F135" s="156"/>
      <c r="G135" s="50" t="s">
        <v>523</v>
      </c>
      <c r="H135" s="164"/>
      <c r="I135" s="165"/>
      <c r="J135" s="166"/>
      <c r="K135" s="160"/>
    </row>
    <row r="136" spans="1:11" s="150" customFormat="1" ht="14.1" customHeight="1">
      <c r="A136" s="67" t="s">
        <v>458</v>
      </c>
      <c r="B136" s="154"/>
      <c r="C136" s="154"/>
      <c r="D136" s="154"/>
      <c r="E136" s="155"/>
      <c r="F136" s="156"/>
      <c r="G136" s="157"/>
      <c r="H136" s="158"/>
      <c r="I136" s="159"/>
      <c r="J136" s="158"/>
      <c r="K136" s="160"/>
    </row>
    <row r="137" spans="1:11" s="150" customFormat="1" ht="105.75" customHeight="1">
      <c r="A137" s="161"/>
      <c r="B137" s="162" t="s">
        <v>524</v>
      </c>
      <c r="C137" s="162"/>
      <c r="D137" s="162"/>
      <c r="E137" s="156"/>
      <c r="F137" s="156"/>
      <c r="G137" s="50" t="s">
        <v>525</v>
      </c>
      <c r="H137" s="164"/>
      <c r="I137" s="165"/>
      <c r="J137" s="166"/>
      <c r="K137" s="160"/>
    </row>
    <row r="138" spans="1:11" s="150" customFormat="1" ht="44.25" customHeight="1">
      <c r="A138" s="161"/>
      <c r="B138" s="162" t="s">
        <v>459</v>
      </c>
      <c r="C138" s="162"/>
      <c r="D138" s="162"/>
      <c r="E138" s="156"/>
      <c r="F138" s="156"/>
      <c r="G138" s="50"/>
      <c r="H138" s="164"/>
      <c r="I138" s="165"/>
      <c r="J138" s="168"/>
      <c r="K138" s="160"/>
    </row>
    <row r="139" spans="1:11" s="150" customFormat="1" ht="72.75" customHeight="1">
      <c r="A139" s="161"/>
      <c r="B139" s="162" t="s">
        <v>526</v>
      </c>
      <c r="C139" s="162"/>
      <c r="D139" s="162"/>
      <c r="E139" s="156"/>
      <c r="F139" s="156"/>
      <c r="G139" s="50" t="s">
        <v>11</v>
      </c>
      <c r="H139" s="164"/>
      <c r="I139" s="165"/>
      <c r="J139" s="168"/>
      <c r="K139" s="160"/>
    </row>
    <row r="140" spans="1:11" s="150" customFormat="1" ht="102" customHeight="1">
      <c r="A140" s="161"/>
      <c r="B140" s="162" t="s">
        <v>527</v>
      </c>
      <c r="C140" s="99"/>
      <c r="D140" s="99"/>
      <c r="E140" s="169"/>
      <c r="F140" s="169"/>
      <c r="G140" s="50" t="s">
        <v>460</v>
      </c>
      <c r="H140" s="170"/>
      <c r="I140" s="171"/>
      <c r="J140" s="172"/>
      <c r="K140" s="163"/>
    </row>
    <row r="141" spans="1:11" ht="6.75" customHeight="1">
      <c r="A141" s="67"/>
      <c r="B141" s="34"/>
      <c r="C141" s="35"/>
      <c r="D141" s="35"/>
      <c r="E141" s="35"/>
      <c r="F141" s="35"/>
      <c r="G141" s="36"/>
      <c r="H141" s="115"/>
      <c r="I141" s="48"/>
      <c r="J141" s="116"/>
      <c r="K141" s="11"/>
    </row>
    <row r="142" spans="1:11">
      <c r="A142" s="67" t="s">
        <v>285</v>
      </c>
      <c r="B142" s="38"/>
      <c r="C142" s="38"/>
      <c r="D142" s="38"/>
      <c r="E142" s="38"/>
      <c r="F142" s="38"/>
      <c r="G142" s="7"/>
      <c r="H142" s="92"/>
      <c r="I142" s="92"/>
      <c r="J142" s="127"/>
      <c r="K142" s="63"/>
    </row>
    <row r="143" spans="1:11" ht="12" customHeight="1">
      <c r="A143" s="67"/>
      <c r="B143" s="130" t="s">
        <v>191</v>
      </c>
      <c r="C143" s="39"/>
      <c r="D143" s="39"/>
      <c r="E143" s="39"/>
      <c r="F143" s="39"/>
      <c r="G143" s="7"/>
      <c r="H143" s="48"/>
      <c r="I143" s="48"/>
      <c r="J143" s="49"/>
      <c r="K143" s="11"/>
    </row>
    <row r="144" spans="1:11" ht="20.25" customHeight="1">
      <c r="A144" s="67"/>
      <c r="B144" s="34" t="s">
        <v>98</v>
      </c>
      <c r="C144" s="35"/>
      <c r="D144" s="35"/>
      <c r="E144" s="35"/>
      <c r="F144" s="35"/>
      <c r="G144" s="468" t="s">
        <v>531</v>
      </c>
      <c r="H144" s="102"/>
      <c r="I144" s="129"/>
      <c r="J144" s="31"/>
      <c r="K144" s="5"/>
    </row>
    <row r="145" spans="1:12" ht="20.25" customHeight="1">
      <c r="A145" s="67"/>
      <c r="B145" s="34" t="s">
        <v>99</v>
      </c>
      <c r="C145" s="35"/>
      <c r="D145" s="35"/>
      <c r="E145" s="35"/>
      <c r="F145" s="35"/>
      <c r="G145" s="469"/>
      <c r="H145" s="102"/>
      <c r="I145" s="129"/>
      <c r="J145" s="31"/>
      <c r="K145" s="5"/>
    </row>
    <row r="146" spans="1:12" ht="20.25" customHeight="1">
      <c r="A146" s="67"/>
      <c r="B146" s="34" t="s">
        <v>94</v>
      </c>
      <c r="C146" s="35"/>
      <c r="D146" s="35"/>
      <c r="E146" s="35"/>
      <c r="F146" s="35"/>
      <c r="G146" s="469"/>
      <c r="H146" s="102"/>
      <c r="I146" s="129"/>
      <c r="J146" s="31"/>
      <c r="K146" s="5"/>
    </row>
    <row r="147" spans="1:12" ht="20.25" customHeight="1">
      <c r="A147" s="67"/>
      <c r="B147" s="34" t="s">
        <v>93</v>
      </c>
      <c r="C147" s="35"/>
      <c r="D147" s="35"/>
      <c r="E147" s="35"/>
      <c r="F147" s="35"/>
      <c r="G147" s="469"/>
      <c r="H147" s="173"/>
      <c r="I147" s="174"/>
      <c r="J147" s="31"/>
      <c r="K147" s="5"/>
    </row>
    <row r="148" spans="1:12" ht="20.25" customHeight="1">
      <c r="A148" s="67"/>
      <c r="B148" s="34" t="s">
        <v>192</v>
      </c>
      <c r="C148" s="35"/>
      <c r="D148" s="35"/>
      <c r="E148" s="35"/>
      <c r="F148" s="35"/>
      <c r="G148" s="469"/>
      <c r="H148" s="175"/>
      <c r="I148" s="176"/>
      <c r="J148" s="31"/>
      <c r="K148" s="5"/>
    </row>
    <row r="149" spans="1:12" ht="20.25" customHeight="1">
      <c r="A149" s="67"/>
      <c r="B149" s="34" t="s">
        <v>247</v>
      </c>
      <c r="C149" s="35"/>
      <c r="D149" s="35"/>
      <c r="E149" s="35"/>
      <c r="F149" s="35"/>
      <c r="G149" s="469"/>
      <c r="H149" s="177"/>
      <c r="I149" s="178"/>
      <c r="J149" s="31"/>
      <c r="K149" s="5"/>
    </row>
    <row r="150" spans="1:12" ht="20.25" customHeight="1">
      <c r="A150" s="67"/>
      <c r="B150" s="34" t="s">
        <v>248</v>
      </c>
      <c r="C150" s="35"/>
      <c r="D150" s="35"/>
      <c r="E150" s="35"/>
      <c r="F150" s="35"/>
      <c r="G150" s="469"/>
      <c r="H150" s="177"/>
      <c r="I150" s="178"/>
      <c r="J150" s="31"/>
      <c r="K150" s="5"/>
    </row>
    <row r="151" spans="1:12" ht="20.25" customHeight="1">
      <c r="A151" s="67"/>
      <c r="B151" s="34" t="s">
        <v>193</v>
      </c>
      <c r="C151" s="35"/>
      <c r="D151" s="35"/>
      <c r="E151" s="35"/>
      <c r="F151" s="35"/>
      <c r="G151" s="469"/>
      <c r="H151" s="136" t="str">
        <f>IF(COUNT(H149),IF(COUNT(H150),(H150/H149),""),"")</f>
        <v/>
      </c>
      <c r="I151" s="108"/>
      <c r="J151" s="31"/>
      <c r="K151" s="5"/>
    </row>
    <row r="152" spans="1:12" ht="57" customHeight="1">
      <c r="A152" s="67"/>
      <c r="B152" s="34" t="s">
        <v>988</v>
      </c>
      <c r="C152" s="35"/>
      <c r="D152" s="35"/>
      <c r="E152" s="35"/>
      <c r="F152" s="35"/>
      <c r="G152" s="469"/>
      <c r="H152" s="179"/>
      <c r="I152" s="180"/>
      <c r="J152" s="31"/>
      <c r="K152" s="5"/>
    </row>
    <row r="153" spans="1:12" ht="24" customHeight="1">
      <c r="A153" s="67"/>
      <c r="B153" s="34" t="s">
        <v>194</v>
      </c>
      <c r="C153" s="35"/>
      <c r="D153" s="35"/>
      <c r="E153" s="35"/>
      <c r="F153" s="35"/>
      <c r="G153" s="469"/>
      <c r="H153" s="175"/>
      <c r="I153" s="176"/>
      <c r="J153" s="31"/>
      <c r="K153" s="5"/>
    </row>
    <row r="154" spans="1:12" s="150" customFormat="1" ht="38.25" customHeight="1">
      <c r="A154" s="67"/>
      <c r="B154" s="36" t="s">
        <v>528</v>
      </c>
      <c r="C154" s="35"/>
      <c r="D154" s="35"/>
      <c r="E154" s="35"/>
      <c r="F154" s="35"/>
      <c r="G154" s="469"/>
      <c r="H154" s="181"/>
      <c r="I154" s="77"/>
      <c r="J154" s="78"/>
      <c r="K154" s="66"/>
    </row>
    <row r="155" spans="1:12" s="150" customFormat="1" ht="41.25" customHeight="1">
      <c r="A155" s="67"/>
      <c r="B155" s="36" t="s">
        <v>529</v>
      </c>
      <c r="C155" s="35"/>
      <c r="D155" s="35"/>
      <c r="E155" s="35"/>
      <c r="F155" s="35"/>
      <c r="G155" s="469"/>
      <c r="H155" s="181"/>
      <c r="I155" s="77"/>
      <c r="J155" s="78"/>
      <c r="K155" s="66"/>
    </row>
    <row r="156" spans="1:12" s="150" customFormat="1" ht="50.25" customHeight="1">
      <c r="A156" s="67"/>
      <c r="B156" s="34" t="s">
        <v>530</v>
      </c>
      <c r="C156" s="35"/>
      <c r="D156" s="35"/>
      <c r="E156" s="182"/>
      <c r="F156" s="182"/>
      <c r="G156" s="469"/>
      <c r="H156" s="183"/>
      <c r="I156" s="184"/>
      <c r="J156" s="185"/>
      <c r="K156" s="105"/>
    </row>
    <row r="157" spans="1:12" ht="15.75" customHeight="1">
      <c r="A157" s="67"/>
      <c r="B157" s="34" t="s">
        <v>100</v>
      </c>
      <c r="C157" s="35"/>
      <c r="D157" s="35"/>
      <c r="E157" s="35"/>
      <c r="F157" s="35"/>
      <c r="G157" s="469"/>
      <c r="H157" s="102"/>
      <c r="I157" s="129"/>
      <c r="J157" s="31"/>
      <c r="K157" s="5"/>
      <c r="L157" s="186"/>
    </row>
    <row r="158" spans="1:12" ht="17.25" customHeight="1">
      <c r="A158" s="67"/>
      <c r="B158" s="34" t="s">
        <v>101</v>
      </c>
      <c r="C158" s="35"/>
      <c r="D158" s="35"/>
      <c r="E158" s="35"/>
      <c r="F158" s="35"/>
      <c r="G158" s="469"/>
      <c r="H158" s="102"/>
      <c r="I158" s="129"/>
      <c r="J158" s="31"/>
      <c r="K158" s="5"/>
      <c r="L158" s="186"/>
    </row>
    <row r="159" spans="1:12" ht="19.5" customHeight="1">
      <c r="A159" s="67"/>
      <c r="B159" s="34" t="s">
        <v>195</v>
      </c>
      <c r="C159" s="35"/>
      <c r="D159" s="35"/>
      <c r="E159" s="35"/>
      <c r="F159" s="35"/>
      <c r="G159" s="469"/>
      <c r="H159" s="102"/>
      <c r="I159" s="129"/>
      <c r="J159" s="31"/>
      <c r="K159" s="5"/>
      <c r="L159" s="186"/>
    </row>
    <row r="160" spans="1:12" ht="12.75" customHeight="1">
      <c r="A160" s="67"/>
      <c r="B160" s="187" t="s">
        <v>196</v>
      </c>
      <c r="C160" s="35"/>
      <c r="D160" s="35"/>
      <c r="E160" s="35"/>
      <c r="F160" s="35"/>
      <c r="G160" s="469"/>
      <c r="H160" s="138"/>
      <c r="I160" s="138"/>
      <c r="J160" s="139"/>
      <c r="K160" s="188"/>
      <c r="L160" s="186"/>
    </row>
    <row r="161" spans="1:12" ht="29.25" customHeight="1">
      <c r="A161" s="67"/>
      <c r="B161" s="34" t="s">
        <v>989</v>
      </c>
      <c r="C161" s="35"/>
      <c r="D161" s="35"/>
      <c r="E161" s="35"/>
      <c r="F161" s="35"/>
      <c r="G161" s="469"/>
      <c r="H161" s="189"/>
      <c r="I161" s="190"/>
      <c r="J161" s="31"/>
      <c r="K161" s="5"/>
    </row>
    <row r="162" spans="1:12" ht="26.25" customHeight="1">
      <c r="A162" s="67"/>
      <c r="B162" s="34" t="s">
        <v>242</v>
      </c>
      <c r="C162" s="35"/>
      <c r="D162" s="35"/>
      <c r="E162" s="35"/>
      <c r="F162" s="35"/>
      <c r="G162" s="469"/>
      <c r="H162" s="189"/>
      <c r="I162" s="190"/>
      <c r="J162" s="31"/>
      <c r="K162" s="5"/>
    </row>
    <row r="163" spans="1:12" ht="26.25" customHeight="1">
      <c r="A163" s="67"/>
      <c r="B163" s="34" t="s">
        <v>123</v>
      </c>
      <c r="C163" s="35"/>
      <c r="D163" s="35"/>
      <c r="E163" s="35"/>
      <c r="F163" s="35"/>
      <c r="G163" s="469"/>
      <c r="H163" s="189"/>
      <c r="I163" s="190"/>
      <c r="J163" s="31"/>
      <c r="K163" s="5"/>
    </row>
    <row r="164" spans="1:12" ht="26.25" customHeight="1">
      <c r="B164" s="38" t="s">
        <v>124</v>
      </c>
      <c r="C164" s="39"/>
      <c r="D164" s="39"/>
      <c r="E164" s="35"/>
      <c r="F164" s="35"/>
      <c r="G164" s="469"/>
      <c r="H164" s="189"/>
      <c r="I164" s="190"/>
      <c r="J164" s="31"/>
      <c r="K164" s="5"/>
    </row>
    <row r="165" spans="1:12" ht="22.5" customHeight="1">
      <c r="B165" s="38" t="s">
        <v>372</v>
      </c>
      <c r="C165" s="39"/>
      <c r="D165" s="39"/>
      <c r="E165" s="35"/>
      <c r="F165" s="35"/>
      <c r="G165" s="470"/>
      <c r="H165" s="189"/>
      <c r="I165" s="190"/>
      <c r="J165" s="31"/>
      <c r="K165" s="5"/>
    </row>
    <row r="166" spans="1:12" ht="41.25" customHeight="1">
      <c r="B166" s="145" t="s">
        <v>373</v>
      </c>
      <c r="C166" s="146"/>
      <c r="D166" s="146"/>
      <c r="E166" s="75"/>
      <c r="F166" s="75"/>
      <c r="G166" s="94" t="s">
        <v>1206</v>
      </c>
      <c r="H166" s="191"/>
      <c r="I166" s="192"/>
      <c r="J166" s="185"/>
      <c r="K166" s="5"/>
    </row>
    <row r="167" spans="1:12" ht="12" customHeight="1">
      <c r="B167" s="38"/>
      <c r="C167" s="39"/>
      <c r="D167" s="39"/>
      <c r="E167" s="35"/>
      <c r="F167" s="35"/>
      <c r="G167" s="36"/>
      <c r="H167" s="2"/>
      <c r="I167" s="193"/>
      <c r="J167" s="49"/>
      <c r="K167" s="5"/>
    </row>
    <row r="168" spans="1:12" ht="13.5" customHeight="1">
      <c r="A168" s="67" t="s">
        <v>164</v>
      </c>
      <c r="B168" s="34"/>
      <c r="C168" s="35"/>
      <c r="D168" s="35"/>
      <c r="E168" s="35"/>
      <c r="F168" s="35"/>
      <c r="G168" s="36"/>
      <c r="H168" s="115"/>
      <c r="I168" s="48"/>
      <c r="J168" s="116"/>
      <c r="K168" s="11"/>
    </row>
    <row r="169" spans="1:12" ht="12" customHeight="1">
      <c r="A169" s="67" t="s">
        <v>260</v>
      </c>
      <c r="B169" s="38"/>
      <c r="C169" s="39"/>
      <c r="D169" s="39"/>
      <c r="E169" s="39"/>
      <c r="F169" s="39"/>
      <c r="G169" s="7"/>
      <c r="H169" s="48"/>
      <c r="I169" s="48"/>
      <c r="J169" s="49"/>
      <c r="K169" s="11"/>
    </row>
    <row r="170" spans="1:12" ht="29.25" customHeight="1">
      <c r="A170" s="67"/>
      <c r="B170" s="34" t="s">
        <v>6</v>
      </c>
      <c r="C170" s="35"/>
      <c r="D170" s="35"/>
      <c r="E170" s="35"/>
      <c r="F170" s="35"/>
      <c r="G170" s="36"/>
      <c r="H170" s="107" t="str">
        <f>IF(COUNT(H163),IF(COUNT(H164),ROUND(H163*H164/9546.1,0),""),"")</f>
        <v/>
      </c>
      <c r="I170" s="108"/>
      <c r="J170" s="31"/>
      <c r="K170" s="5"/>
    </row>
    <row r="171" spans="1:12" ht="40.5" customHeight="1">
      <c r="A171" s="67"/>
      <c r="B171" s="34" t="s">
        <v>58</v>
      </c>
      <c r="C171" s="35"/>
      <c r="D171" s="35"/>
      <c r="E171" s="35"/>
      <c r="F171" s="35"/>
      <c r="G171" s="36"/>
      <c r="H171" s="107" t="str">
        <f>IF(COUNT(H170),IF(COUNT(H161),H170/H161*100,""),"")</f>
        <v/>
      </c>
      <c r="I171" s="108"/>
      <c r="J171" s="31"/>
      <c r="K171" s="5"/>
    </row>
    <row r="172" spans="1:12" ht="39.75" customHeight="1">
      <c r="A172" s="67"/>
      <c r="B172" s="34" t="s">
        <v>7</v>
      </c>
      <c r="C172" s="35"/>
      <c r="D172" s="35"/>
      <c r="E172" s="35"/>
      <c r="F172" s="35"/>
      <c r="G172" s="36"/>
      <c r="H172" s="107" t="str">
        <f>IF(COUNT(H161),IF(COUNT(H162),ROUND(9546.1*H161/H162,0),""),"")</f>
        <v/>
      </c>
      <c r="I172" s="108"/>
      <c r="J172" s="31"/>
      <c r="K172" s="5"/>
    </row>
    <row r="173" spans="1:12" ht="39.75" customHeight="1">
      <c r="A173" s="67"/>
      <c r="B173" s="34" t="s">
        <v>59</v>
      </c>
      <c r="C173" s="35"/>
      <c r="D173" s="35"/>
      <c r="E173" s="35"/>
      <c r="F173" s="35"/>
      <c r="G173" s="36"/>
      <c r="H173" s="107" t="str">
        <f>IF(COUNT(H162),IF(COUNT(H164),H162-H164,""),"")</f>
        <v/>
      </c>
      <c r="I173" s="108"/>
      <c r="J173" s="31"/>
      <c r="K173" s="5"/>
    </row>
    <row r="174" spans="1:12" ht="59.25" customHeight="1">
      <c r="A174" s="67"/>
      <c r="B174" s="34" t="s">
        <v>60</v>
      </c>
      <c r="C174" s="35"/>
      <c r="D174" s="35"/>
      <c r="E174" s="35"/>
      <c r="F174" s="35"/>
      <c r="G174" s="36"/>
      <c r="H174" s="107" t="str">
        <f>IF(COUNT(H163),IF(COUNT(H172),(H163-H172)/H163,""),"")</f>
        <v/>
      </c>
      <c r="I174" s="108"/>
      <c r="J174" s="31"/>
      <c r="K174" s="5"/>
    </row>
    <row r="175" spans="1:12" ht="15.75" customHeight="1">
      <c r="A175" s="67"/>
      <c r="B175" s="187" t="s">
        <v>197</v>
      </c>
      <c r="C175" s="35"/>
      <c r="D175" s="35"/>
      <c r="E175" s="35"/>
      <c r="F175" s="35"/>
      <c r="G175" s="36"/>
      <c r="H175" s="138"/>
      <c r="I175" s="138"/>
      <c r="J175" s="139"/>
      <c r="K175" s="5"/>
      <c r="L175" s="186"/>
    </row>
    <row r="176" spans="1:12" ht="39.75" customHeight="1">
      <c r="A176" s="67"/>
      <c r="B176" s="34" t="s">
        <v>990</v>
      </c>
      <c r="C176" s="35"/>
      <c r="D176" s="35"/>
      <c r="E176" s="35"/>
      <c r="F176" s="35"/>
      <c r="G176" s="7"/>
      <c r="H176" s="107" t="str">
        <f>IF(COUNT(H152),IF(COUNT(H161),H161/H152,"")," ")</f>
        <v xml:space="preserve"> </v>
      </c>
      <c r="I176" s="108"/>
      <c r="J176" s="31"/>
      <c r="K176" s="5"/>
    </row>
    <row r="177" spans="1:13" ht="51.75" customHeight="1">
      <c r="A177" s="67"/>
      <c r="B177" s="34" t="s">
        <v>991</v>
      </c>
      <c r="C177" s="35"/>
      <c r="D177" s="35"/>
      <c r="E177" s="35"/>
      <c r="F177" s="35"/>
      <c r="G177" s="7"/>
      <c r="H177" s="107" t="str">
        <f>IF(COUNT(H152),IF(COUNT(H163),H163/H152,"")," ")</f>
        <v xml:space="preserve"> </v>
      </c>
      <c r="I177" s="108"/>
      <c r="J177" s="31"/>
      <c r="K177" s="5"/>
      <c r="L177" s="474"/>
      <c r="M177" s="474"/>
    </row>
    <row r="178" spans="1:13" s="150" customFormat="1" ht="57.75" customHeight="1">
      <c r="A178" s="67"/>
      <c r="B178" s="34" t="s">
        <v>355</v>
      </c>
      <c r="C178" s="35"/>
      <c r="D178" s="35"/>
      <c r="E178" s="35"/>
      <c r="F178" s="35"/>
      <c r="G178" s="7"/>
      <c r="H178" s="107" t="str">
        <f>IF(COUNT(H161),IF(COUNT(H47),H161/(H47/1000),""),"")</f>
        <v/>
      </c>
      <c r="I178" s="108"/>
      <c r="J178" s="185"/>
      <c r="K178" s="5"/>
    </row>
    <row r="179" spans="1:13" ht="30.75" customHeight="1">
      <c r="A179" s="67"/>
      <c r="B179" s="34" t="s">
        <v>992</v>
      </c>
      <c r="C179" s="35"/>
      <c r="D179" s="35"/>
      <c r="E179" s="35"/>
      <c r="F179" s="35"/>
      <c r="G179" s="36"/>
      <c r="H179" s="107" t="str">
        <f>IF(COUNT(H171),IF(COUNT(H174),IF(COUNT(H173),10*(H173*H174/H171)^0.25,""),""),"")</f>
        <v/>
      </c>
      <c r="I179" s="108"/>
      <c r="J179" s="31"/>
      <c r="K179" s="303" t="s">
        <v>929</v>
      </c>
      <c r="L179" s="186"/>
    </row>
    <row r="180" spans="1:13" ht="33.75" customHeight="1">
      <c r="A180" s="67"/>
      <c r="B180" s="34" t="s">
        <v>993</v>
      </c>
      <c r="C180" s="35"/>
      <c r="D180" s="35"/>
      <c r="E180" s="35"/>
      <c r="F180" s="35"/>
      <c r="G180" s="36"/>
      <c r="H180" s="107" t="str">
        <f>IF(COUNT(H176),IF(COUNT(H177),IF(COUNT(H173),10*(H176*H177/H173)^0.25,""),""),"")</f>
        <v/>
      </c>
      <c r="I180" s="108"/>
      <c r="J180" s="31"/>
      <c r="K180" s="303" t="s">
        <v>930</v>
      </c>
      <c r="L180" s="186"/>
    </row>
    <row r="181" spans="1:13" ht="33.75" customHeight="1">
      <c r="A181" s="67"/>
      <c r="B181" s="162" t="s">
        <v>1190</v>
      </c>
      <c r="C181" s="99"/>
      <c r="D181" s="99"/>
      <c r="E181" s="99"/>
      <c r="F181" s="99"/>
      <c r="G181" s="194"/>
      <c r="H181" s="107" t="str">
        <f>IF(COUNT(H171),IF(COUNT(H161),IF(COUNT(H162),((H161^1.7)*((H162^0.2)+0.3*H171)/2)^0.25,""),""),"")</f>
        <v/>
      </c>
      <c r="I181" s="108"/>
      <c r="J181" s="31"/>
      <c r="K181" s="303" t="s">
        <v>931</v>
      </c>
      <c r="L181" s="186"/>
    </row>
    <row r="182" spans="1:13" ht="26.25" customHeight="1">
      <c r="A182" s="67"/>
      <c r="B182" s="34" t="s">
        <v>8</v>
      </c>
      <c r="C182" s="35"/>
      <c r="D182" s="35"/>
      <c r="E182" s="35"/>
      <c r="F182" s="35"/>
      <c r="G182" s="36"/>
      <c r="H182" s="101"/>
      <c r="I182" s="129"/>
      <c r="J182" s="31"/>
      <c r="K182" s="5"/>
      <c r="L182" s="186"/>
    </row>
    <row r="183" spans="1:13" ht="28.5" customHeight="1">
      <c r="A183" s="67"/>
      <c r="B183" s="34" t="s">
        <v>95</v>
      </c>
      <c r="C183" s="35"/>
      <c r="D183" s="35"/>
      <c r="E183" s="35"/>
      <c r="F183" s="35"/>
      <c r="G183" s="36"/>
      <c r="H183" s="101"/>
      <c r="I183" s="129"/>
      <c r="J183" s="31"/>
      <c r="K183" s="5"/>
      <c r="L183" s="186"/>
    </row>
    <row r="184" spans="1:13" ht="39" customHeight="1">
      <c r="A184" s="67"/>
      <c r="B184" s="34" t="s">
        <v>461</v>
      </c>
      <c r="C184" s="35"/>
      <c r="D184" s="35"/>
      <c r="E184" s="35"/>
      <c r="F184" s="35"/>
      <c r="G184" s="50" t="s">
        <v>391</v>
      </c>
      <c r="H184" s="101"/>
      <c r="I184" s="129"/>
      <c r="J184" s="31"/>
      <c r="K184" s="5"/>
      <c r="L184" s="186"/>
    </row>
    <row r="185" spans="1:13" ht="12" customHeight="1">
      <c r="A185" s="67"/>
      <c r="B185" s="34"/>
      <c r="C185" s="35"/>
      <c r="D185" s="35"/>
      <c r="E185" s="35"/>
      <c r="F185" s="35"/>
      <c r="G185" s="36"/>
      <c r="H185" s="48"/>
      <c r="I185" s="48"/>
      <c r="J185" s="49"/>
      <c r="K185" s="5"/>
      <c r="L185" s="186"/>
    </row>
    <row r="186" spans="1:13" ht="13.5" customHeight="1">
      <c r="A186" s="67" t="s">
        <v>164</v>
      </c>
      <c r="B186" s="34"/>
      <c r="C186" s="35"/>
      <c r="D186" s="35"/>
      <c r="E186" s="35"/>
      <c r="F186" s="35"/>
      <c r="G186" s="36"/>
      <c r="H186" s="115"/>
      <c r="I186" s="48"/>
      <c r="J186" s="116"/>
      <c r="K186" s="11"/>
    </row>
    <row r="187" spans="1:13" ht="12" customHeight="1">
      <c r="A187" s="67" t="s">
        <v>260</v>
      </c>
      <c r="B187" s="38"/>
      <c r="C187" s="39"/>
      <c r="D187" s="39"/>
      <c r="E187" s="39"/>
      <c r="F187" s="39"/>
      <c r="G187" s="7"/>
      <c r="H187" s="48"/>
      <c r="I187" s="48"/>
      <c r="J187" s="49"/>
      <c r="K187" s="11"/>
    </row>
    <row r="188" spans="1:13" ht="63.75" customHeight="1">
      <c r="A188" s="67"/>
      <c r="B188" s="34" t="s">
        <v>327</v>
      </c>
      <c r="C188" s="35"/>
      <c r="D188" s="35"/>
      <c r="E188" s="35"/>
      <c r="F188" s="35"/>
      <c r="G188" s="36"/>
      <c r="H188" s="101"/>
      <c r="I188" s="129"/>
      <c r="J188" s="31"/>
      <c r="K188" s="5"/>
      <c r="L188" s="186"/>
    </row>
    <row r="189" spans="1:13" ht="106.5" customHeight="1">
      <c r="A189" s="67"/>
      <c r="B189" s="34" t="s">
        <v>902</v>
      </c>
      <c r="C189" s="35"/>
      <c r="D189" s="35"/>
      <c r="E189" s="35"/>
      <c r="F189" s="35"/>
      <c r="G189" s="50" t="s">
        <v>245</v>
      </c>
      <c r="H189" s="101"/>
      <c r="I189" s="129"/>
      <c r="J189" s="31"/>
      <c r="K189" s="303" t="s">
        <v>1189</v>
      </c>
      <c r="L189" s="186"/>
    </row>
    <row r="190" spans="1:13" ht="86.25" customHeight="1">
      <c r="A190" s="67"/>
      <c r="B190" s="34" t="s">
        <v>532</v>
      </c>
      <c r="C190" s="35"/>
      <c r="D190" s="35"/>
      <c r="E190" s="35"/>
      <c r="F190" s="35"/>
      <c r="G190" s="50" t="s">
        <v>67</v>
      </c>
      <c r="H190" s="195"/>
      <c r="I190" s="196"/>
      <c r="J190" s="43"/>
      <c r="K190" s="114"/>
    </row>
    <row r="191" spans="1:13" ht="86.25" customHeight="1">
      <c r="A191" s="67"/>
      <c r="B191" s="34" t="s">
        <v>994</v>
      </c>
      <c r="C191" s="35"/>
      <c r="D191" s="35"/>
      <c r="E191" s="35"/>
      <c r="F191" s="35"/>
      <c r="G191" s="50" t="s">
        <v>67</v>
      </c>
      <c r="H191" s="195"/>
      <c r="I191" s="196"/>
      <c r="J191" s="43"/>
      <c r="K191" s="114"/>
    </row>
    <row r="192" spans="1:13" ht="86.25" customHeight="1">
      <c r="A192" s="67"/>
      <c r="B192" s="34" t="s">
        <v>995</v>
      </c>
      <c r="C192" s="35"/>
      <c r="D192" s="35"/>
      <c r="E192" s="35"/>
      <c r="F192" s="35"/>
      <c r="G192" s="50" t="s">
        <v>67</v>
      </c>
      <c r="H192" s="195"/>
      <c r="I192" s="196"/>
      <c r="J192" s="43"/>
      <c r="K192" s="114"/>
    </row>
    <row r="193" spans="1:11" ht="86.25" customHeight="1">
      <c r="A193" s="67"/>
      <c r="B193" s="34" t="s">
        <v>996</v>
      </c>
      <c r="C193" s="35"/>
      <c r="D193" s="35"/>
      <c r="E193" s="35"/>
      <c r="F193" s="35"/>
      <c r="G193" s="50" t="s">
        <v>67</v>
      </c>
      <c r="H193" s="195"/>
      <c r="I193" s="196"/>
      <c r="J193" s="43"/>
      <c r="K193" s="114"/>
    </row>
    <row r="194" spans="1:11" ht="75.75" customHeight="1">
      <c r="A194" s="67"/>
      <c r="B194" s="34" t="s">
        <v>997</v>
      </c>
      <c r="C194" s="35"/>
      <c r="D194" s="35"/>
      <c r="E194" s="35"/>
      <c r="F194" s="35"/>
      <c r="G194" s="50" t="s">
        <v>67</v>
      </c>
      <c r="H194" s="195"/>
      <c r="I194" s="196"/>
      <c r="J194" s="43"/>
      <c r="K194" s="114"/>
    </row>
    <row r="195" spans="1:11" ht="75.75" customHeight="1">
      <c r="A195" s="67"/>
      <c r="B195" s="34" t="s">
        <v>998</v>
      </c>
      <c r="C195" s="35"/>
      <c r="D195" s="35"/>
      <c r="E195" s="35"/>
      <c r="F195" s="35"/>
      <c r="G195" s="50" t="s">
        <v>67</v>
      </c>
      <c r="H195" s="195"/>
      <c r="I195" s="196"/>
      <c r="J195" s="43"/>
      <c r="K195" s="114"/>
    </row>
    <row r="196" spans="1:11" ht="75.75" customHeight="1">
      <c r="A196" s="67"/>
      <c r="B196" s="34" t="s">
        <v>999</v>
      </c>
      <c r="C196" s="35"/>
      <c r="D196" s="35"/>
      <c r="E196" s="35"/>
      <c r="F196" s="35"/>
      <c r="G196" s="50" t="s">
        <v>67</v>
      </c>
      <c r="H196" s="195"/>
      <c r="I196" s="196"/>
      <c r="J196" s="43"/>
      <c r="K196" s="114"/>
    </row>
    <row r="197" spans="1:11" ht="75.75" customHeight="1">
      <c r="A197" s="67"/>
      <c r="B197" s="34" t="s">
        <v>1000</v>
      </c>
      <c r="C197" s="35"/>
      <c r="D197" s="35"/>
      <c r="E197" s="35"/>
      <c r="F197" s="35"/>
      <c r="G197" s="50" t="s">
        <v>67</v>
      </c>
      <c r="H197" s="195"/>
      <c r="I197" s="196"/>
      <c r="J197" s="43"/>
      <c r="K197" s="114"/>
    </row>
    <row r="198" spans="1:11" ht="75.75" customHeight="1">
      <c r="A198" s="67"/>
      <c r="B198" s="34" t="s">
        <v>1001</v>
      </c>
      <c r="C198" s="35"/>
      <c r="D198" s="35"/>
      <c r="E198" s="35"/>
      <c r="F198" s="35"/>
      <c r="G198" s="50" t="s">
        <v>67</v>
      </c>
      <c r="H198" s="195"/>
      <c r="I198" s="196"/>
      <c r="J198" s="43"/>
      <c r="K198" s="114"/>
    </row>
    <row r="199" spans="1:11" ht="75.75" customHeight="1">
      <c r="A199" s="67"/>
      <c r="B199" s="34" t="s">
        <v>1002</v>
      </c>
      <c r="C199" s="35"/>
      <c r="D199" s="35"/>
      <c r="E199" s="35"/>
      <c r="F199" s="35"/>
      <c r="G199" s="50" t="s">
        <v>67</v>
      </c>
      <c r="H199" s="195"/>
      <c r="I199" s="196"/>
      <c r="J199" s="43"/>
      <c r="K199" s="114"/>
    </row>
    <row r="200" spans="1:11" ht="48.75" customHeight="1">
      <c r="A200" s="67"/>
      <c r="B200" s="34" t="s">
        <v>1003</v>
      </c>
      <c r="C200" s="35"/>
      <c r="D200" s="35"/>
      <c r="E200" s="35"/>
      <c r="F200" s="35"/>
      <c r="G200" s="50" t="s">
        <v>67</v>
      </c>
      <c r="H200" s="195"/>
      <c r="I200" s="196"/>
      <c r="J200" s="43"/>
      <c r="K200" s="114"/>
    </row>
    <row r="201" spans="1:11" ht="54.75" customHeight="1">
      <c r="A201" s="67"/>
      <c r="B201" s="34" t="s">
        <v>1004</v>
      </c>
      <c r="C201" s="35"/>
      <c r="D201" s="35"/>
      <c r="E201" s="35"/>
      <c r="F201" s="35"/>
      <c r="G201" s="50" t="s">
        <v>67</v>
      </c>
      <c r="H201" s="195"/>
      <c r="I201" s="196"/>
      <c r="J201" s="43"/>
      <c r="K201" s="114"/>
    </row>
    <row r="202" spans="1:11" ht="67.5" customHeight="1">
      <c r="A202" s="67"/>
      <c r="B202" s="34" t="s">
        <v>1005</v>
      </c>
      <c r="C202" s="34"/>
      <c r="D202" s="34"/>
      <c r="E202" s="34"/>
      <c r="F202" s="34"/>
      <c r="G202" s="50" t="s">
        <v>67</v>
      </c>
      <c r="H202" s="197"/>
      <c r="I202" s="198"/>
      <c r="J202" s="199"/>
      <c r="K202" s="90"/>
    </row>
    <row r="203" spans="1:11" ht="85.05" customHeight="1">
      <c r="A203" s="67"/>
      <c r="B203" s="34" t="s">
        <v>920</v>
      </c>
      <c r="C203" s="34"/>
      <c r="D203" s="34"/>
      <c r="E203" s="34"/>
      <c r="F203" s="34"/>
      <c r="G203" s="50" t="s">
        <v>921</v>
      </c>
      <c r="H203" s="197"/>
      <c r="I203" s="198"/>
      <c r="J203" s="199"/>
      <c r="K203" s="90"/>
    </row>
    <row r="204" spans="1:11" ht="18.75" customHeight="1">
      <c r="A204" s="67"/>
      <c r="B204" s="34"/>
      <c r="C204" s="34"/>
      <c r="D204" s="34"/>
      <c r="E204" s="34"/>
      <c r="F204" s="34"/>
      <c r="G204" s="167"/>
      <c r="H204" s="200"/>
      <c r="I204" s="200"/>
      <c r="J204" s="200"/>
      <c r="K204" s="90"/>
    </row>
    <row r="205" spans="1:11" ht="14.25" customHeight="1">
      <c r="A205" s="67" t="s">
        <v>164</v>
      </c>
      <c r="B205" s="34"/>
      <c r="C205" s="35"/>
      <c r="D205" s="35"/>
      <c r="E205" s="35"/>
      <c r="F205" s="35"/>
      <c r="G205" s="36"/>
      <c r="H205" s="115"/>
      <c r="I205" s="48"/>
      <c r="J205" s="116"/>
      <c r="K205" s="11"/>
    </row>
    <row r="206" spans="1:11" ht="18" customHeight="1">
      <c r="A206" s="67" t="s">
        <v>260</v>
      </c>
      <c r="B206" s="38"/>
      <c r="C206" s="39"/>
      <c r="D206" s="39"/>
      <c r="E206" s="39"/>
      <c r="F206" s="39"/>
      <c r="G206" s="7"/>
      <c r="H206" s="48"/>
      <c r="I206" s="48"/>
      <c r="J206" s="49"/>
      <c r="K206" s="11"/>
    </row>
    <row r="207" spans="1:11" s="150" customFormat="1" ht="20.25" customHeight="1">
      <c r="A207" s="67" t="s">
        <v>163</v>
      </c>
      <c r="B207" s="154"/>
      <c r="C207" s="201"/>
      <c r="D207" s="201"/>
      <c r="E207" s="202"/>
      <c r="F207" s="169"/>
      <c r="G207" s="157"/>
      <c r="H207" s="203"/>
      <c r="I207" s="204"/>
      <c r="J207" s="203"/>
      <c r="K207" s="163"/>
    </row>
    <row r="208" spans="1:11" ht="108" customHeight="1">
      <c r="A208" s="67"/>
      <c r="B208" s="36" t="s">
        <v>534</v>
      </c>
      <c r="C208" s="35"/>
      <c r="D208" s="35"/>
      <c r="E208" s="35"/>
      <c r="F208" s="35"/>
      <c r="G208" s="50" t="s">
        <v>533</v>
      </c>
      <c r="H208" s="41"/>
      <c r="I208" s="42"/>
      <c r="J208" s="43"/>
      <c r="K208" s="66"/>
    </row>
    <row r="209" spans="1:11" ht="102" customHeight="1">
      <c r="A209" s="67"/>
      <c r="B209" s="36" t="s">
        <v>932</v>
      </c>
      <c r="C209" s="35"/>
      <c r="D209" s="35"/>
      <c r="E209" s="35"/>
      <c r="F209" s="35"/>
      <c r="G209" s="50" t="s">
        <v>535</v>
      </c>
      <c r="H209" s="41"/>
      <c r="I209" s="42"/>
      <c r="J209" s="43"/>
      <c r="K209" s="66"/>
    </row>
    <row r="210" spans="1:11" ht="81.75" customHeight="1">
      <c r="A210" s="67"/>
      <c r="B210" s="36" t="s">
        <v>1006</v>
      </c>
      <c r="C210" s="35"/>
      <c r="D210" s="35"/>
      <c r="E210" s="35"/>
      <c r="F210" s="35"/>
      <c r="G210" s="50" t="s">
        <v>535</v>
      </c>
      <c r="H210" s="41"/>
      <c r="I210" s="42"/>
      <c r="J210" s="43"/>
      <c r="K210" s="71"/>
    </row>
    <row r="211" spans="1:11" ht="66.75" customHeight="1">
      <c r="A211" s="67"/>
      <c r="B211" s="36" t="s">
        <v>328</v>
      </c>
      <c r="C211" s="35"/>
      <c r="D211" s="35"/>
      <c r="E211" s="35"/>
      <c r="F211" s="35"/>
      <c r="G211" s="36"/>
      <c r="H211" s="41"/>
      <c r="I211" s="42"/>
      <c r="J211" s="43"/>
      <c r="K211" s="205"/>
    </row>
    <row r="212" spans="1:11" ht="62.25" customHeight="1">
      <c r="A212" s="67"/>
      <c r="B212" s="36" t="s">
        <v>537</v>
      </c>
      <c r="C212" s="35"/>
      <c r="D212" s="35"/>
      <c r="E212" s="35"/>
      <c r="F212" s="35"/>
      <c r="G212" s="50" t="s">
        <v>11</v>
      </c>
      <c r="H212" s="41"/>
      <c r="I212" s="42"/>
      <c r="J212" s="43"/>
      <c r="K212" s="71"/>
    </row>
    <row r="213" spans="1:11" ht="56.25" customHeight="1">
      <c r="A213" s="67"/>
      <c r="B213" s="36" t="s">
        <v>538</v>
      </c>
      <c r="C213" s="35"/>
      <c r="D213" s="35"/>
      <c r="E213" s="35"/>
      <c r="F213" s="35"/>
      <c r="G213" s="50" t="s">
        <v>11</v>
      </c>
      <c r="H213" s="41"/>
      <c r="I213" s="42"/>
      <c r="J213" s="43"/>
      <c r="K213" s="71"/>
    </row>
    <row r="214" spans="1:11" ht="45.75" customHeight="1">
      <c r="A214" s="67"/>
      <c r="B214" s="36" t="s">
        <v>536</v>
      </c>
      <c r="C214" s="35"/>
      <c r="D214" s="35"/>
      <c r="E214" s="35"/>
      <c r="F214" s="35"/>
      <c r="G214" s="50" t="s">
        <v>11</v>
      </c>
      <c r="H214" s="41"/>
      <c r="I214" s="42"/>
      <c r="J214" s="43"/>
      <c r="K214" s="71"/>
    </row>
    <row r="215" spans="1:11" ht="66" customHeight="1">
      <c r="A215" s="67"/>
      <c r="B215" s="36" t="s">
        <v>539</v>
      </c>
      <c r="C215" s="34"/>
      <c r="D215" s="34"/>
      <c r="E215" s="34"/>
      <c r="F215" s="34"/>
      <c r="G215" s="50" t="s">
        <v>540</v>
      </c>
      <c r="H215" s="206"/>
      <c r="I215" s="207"/>
      <c r="J215" s="199"/>
      <c r="K215" s="303" t="s">
        <v>1189</v>
      </c>
    </row>
    <row r="216" spans="1:11" s="150" customFormat="1" ht="20.25" customHeight="1">
      <c r="A216" s="67" t="s">
        <v>462</v>
      </c>
      <c r="B216" s="154"/>
      <c r="C216" s="201"/>
      <c r="D216" s="201"/>
      <c r="E216" s="202"/>
      <c r="F216" s="169"/>
      <c r="G216" s="157"/>
      <c r="H216" s="203"/>
      <c r="I216" s="204"/>
      <c r="J216" s="203"/>
      <c r="K216" s="163"/>
    </row>
    <row r="217" spans="1:11" ht="67.05" customHeight="1">
      <c r="A217" s="67"/>
      <c r="B217" s="36" t="s">
        <v>541</v>
      </c>
      <c r="C217" s="35"/>
      <c r="D217" s="35"/>
      <c r="E217" s="35"/>
      <c r="F217" s="35"/>
      <c r="G217" s="50" t="s">
        <v>542</v>
      </c>
      <c r="H217" s="41"/>
      <c r="I217" s="42"/>
      <c r="J217" s="43"/>
      <c r="K217" s="66"/>
    </row>
    <row r="218" spans="1:11" ht="8.25" customHeight="1">
      <c r="A218" s="67"/>
      <c r="B218" s="36"/>
      <c r="C218" s="35"/>
      <c r="D218" s="35"/>
      <c r="E218" s="35"/>
      <c r="F218" s="35"/>
      <c r="G218" s="36"/>
      <c r="H218" s="46"/>
      <c r="I218" s="46"/>
      <c r="J218" s="47"/>
      <c r="K218" s="66"/>
    </row>
    <row r="219" spans="1:11" ht="13.5" customHeight="1">
      <c r="A219" s="67" t="s">
        <v>164</v>
      </c>
      <c r="B219" s="34"/>
      <c r="C219" s="35"/>
      <c r="D219" s="35"/>
      <c r="E219" s="35"/>
      <c r="F219" s="35"/>
      <c r="G219" s="36"/>
      <c r="H219" s="115"/>
      <c r="I219" s="48"/>
      <c r="J219" s="116"/>
      <c r="K219" s="11"/>
    </row>
    <row r="220" spans="1:11" ht="12" customHeight="1">
      <c r="A220" s="67" t="s">
        <v>260</v>
      </c>
      <c r="B220" s="38"/>
      <c r="C220" s="39"/>
      <c r="D220" s="39"/>
      <c r="E220" s="39"/>
      <c r="F220" s="39"/>
      <c r="G220" s="7"/>
      <c r="H220" s="48"/>
      <c r="I220" s="48"/>
      <c r="J220" s="49"/>
      <c r="K220" s="11"/>
    </row>
    <row r="221" spans="1:11" s="150" customFormat="1" ht="13.5" customHeight="1">
      <c r="A221" s="67" t="s">
        <v>364</v>
      </c>
      <c r="B221" s="154"/>
      <c r="C221" s="201"/>
      <c r="D221" s="201"/>
      <c r="E221" s="202"/>
      <c r="F221" s="169"/>
      <c r="G221" s="157"/>
      <c r="H221" s="203"/>
      <c r="I221" s="204"/>
      <c r="J221" s="203"/>
      <c r="K221" s="163"/>
    </row>
    <row r="222" spans="1:11" s="150" customFormat="1" ht="7.5" customHeight="1">
      <c r="A222" s="67"/>
      <c r="B222" s="154"/>
      <c r="C222" s="201"/>
      <c r="D222" s="201"/>
      <c r="E222" s="202"/>
      <c r="F222" s="169"/>
      <c r="G222" s="157"/>
      <c r="H222" s="203"/>
      <c r="I222" s="204"/>
      <c r="J222" s="203"/>
      <c r="K222" s="163"/>
    </row>
    <row r="223" spans="1:11" s="150" customFormat="1" ht="13.5" customHeight="1">
      <c r="A223" s="67"/>
      <c r="B223" s="154" t="s">
        <v>547</v>
      </c>
      <c r="C223" s="201"/>
      <c r="D223" s="201"/>
      <c r="E223" s="202"/>
      <c r="F223" s="169"/>
      <c r="G223" s="157"/>
      <c r="H223" s="203"/>
      <c r="I223" s="204"/>
      <c r="J223" s="203"/>
      <c r="K223" s="163"/>
    </row>
    <row r="224" spans="1:11" ht="57" customHeight="1">
      <c r="A224" s="67"/>
      <c r="B224" s="36" t="s">
        <v>546</v>
      </c>
      <c r="C224" s="35"/>
      <c r="D224" s="35"/>
      <c r="E224" s="35"/>
      <c r="F224" s="35"/>
      <c r="G224" s="208" t="s">
        <v>249</v>
      </c>
      <c r="H224" s="41"/>
      <c r="I224" s="42"/>
      <c r="J224" s="43"/>
      <c r="K224" s="66"/>
    </row>
    <row r="225" spans="1:11" ht="54" customHeight="1">
      <c r="A225" s="67"/>
      <c r="B225" s="36" t="s">
        <v>543</v>
      </c>
      <c r="C225" s="34"/>
      <c r="D225" s="34"/>
      <c r="E225" s="34"/>
      <c r="F225" s="34"/>
      <c r="G225" s="50" t="s">
        <v>214</v>
      </c>
      <c r="H225" s="206"/>
      <c r="I225" s="207"/>
      <c r="J225" s="199"/>
      <c r="K225" s="303" t="s">
        <v>1189</v>
      </c>
    </row>
    <row r="226" spans="1:11" ht="62.25" customHeight="1">
      <c r="A226" s="67"/>
      <c r="B226" s="38" t="s">
        <v>463</v>
      </c>
      <c r="C226" s="39"/>
      <c r="D226" s="39"/>
      <c r="E226" s="39"/>
      <c r="F226" s="39"/>
      <c r="G226" s="50" t="s">
        <v>214</v>
      </c>
      <c r="H226" s="41"/>
      <c r="I226" s="42"/>
      <c r="J226" s="43"/>
      <c r="K226" s="303" t="s">
        <v>1189</v>
      </c>
    </row>
    <row r="227" spans="1:11" ht="63.75" customHeight="1">
      <c r="A227" s="67"/>
      <c r="B227" s="38" t="s">
        <v>544</v>
      </c>
      <c r="C227" s="39"/>
      <c r="D227" s="39"/>
      <c r="E227" s="39"/>
      <c r="F227" s="39"/>
      <c r="G227" s="50" t="s">
        <v>214</v>
      </c>
      <c r="H227" s="41"/>
      <c r="I227" s="42"/>
      <c r="J227" s="43"/>
      <c r="K227" s="303" t="s">
        <v>1189</v>
      </c>
    </row>
    <row r="228" spans="1:11" ht="66" customHeight="1">
      <c r="A228" s="67"/>
      <c r="B228" s="36" t="s">
        <v>545</v>
      </c>
      <c r="C228" s="35"/>
      <c r="D228" s="35"/>
      <c r="E228" s="35"/>
      <c r="F228" s="35"/>
      <c r="G228" s="50" t="s">
        <v>553</v>
      </c>
      <c r="H228" s="41"/>
      <c r="I228" s="42"/>
      <c r="J228" s="43"/>
      <c r="K228" s="303" t="s">
        <v>1189</v>
      </c>
    </row>
    <row r="229" spans="1:11" s="150" customFormat="1" ht="13.5" customHeight="1">
      <c r="A229" s="67" t="s">
        <v>162</v>
      </c>
      <c r="B229" s="154"/>
      <c r="C229" s="201"/>
      <c r="D229" s="201"/>
      <c r="E229" s="202"/>
      <c r="F229" s="169"/>
      <c r="G229" s="157"/>
      <c r="H229" s="203"/>
      <c r="I229" s="204"/>
      <c r="J229" s="203"/>
      <c r="K229" s="163"/>
    </row>
    <row r="230" spans="1:11" ht="121.5" customHeight="1">
      <c r="A230" s="67"/>
      <c r="B230" s="36" t="s">
        <v>548</v>
      </c>
      <c r="C230" s="99"/>
      <c r="D230" s="99"/>
      <c r="E230" s="99"/>
      <c r="F230" s="99"/>
      <c r="G230" s="50" t="s">
        <v>554</v>
      </c>
      <c r="H230" s="41"/>
      <c r="I230" s="42"/>
      <c r="J230" s="43"/>
      <c r="K230" s="66"/>
    </row>
    <row r="231" spans="1:11" ht="138.75" customHeight="1">
      <c r="A231" s="67"/>
      <c r="B231" s="36" t="s">
        <v>549</v>
      </c>
      <c r="C231" s="209"/>
      <c r="D231" s="209"/>
      <c r="E231" s="95" t="s">
        <v>1036</v>
      </c>
      <c r="F231" s="95" t="s">
        <v>1037</v>
      </c>
      <c r="G231" s="210" t="s">
        <v>133</v>
      </c>
      <c r="H231" s="195"/>
      <c r="I231" s="196"/>
      <c r="J231" s="43"/>
      <c r="K231" s="303" t="s">
        <v>1189</v>
      </c>
    </row>
    <row r="232" spans="1:11" s="150" customFormat="1" ht="13.5" customHeight="1">
      <c r="A232" s="67" t="s">
        <v>161</v>
      </c>
      <c r="B232" s="154"/>
      <c r="C232" s="201"/>
      <c r="D232" s="201"/>
      <c r="E232" s="202"/>
      <c r="F232" s="169"/>
      <c r="G232" s="157"/>
      <c r="H232" s="203"/>
      <c r="I232" s="204"/>
      <c r="J232" s="203"/>
      <c r="K232" s="163"/>
    </row>
    <row r="233" spans="1:11" s="150" customFormat="1" ht="75.75" customHeight="1">
      <c r="A233" s="67"/>
      <c r="B233" s="154" t="s">
        <v>550</v>
      </c>
      <c r="C233" s="201"/>
      <c r="D233" s="201"/>
      <c r="E233" s="202"/>
      <c r="F233" s="169"/>
      <c r="G233" s="208" t="s">
        <v>561</v>
      </c>
      <c r="H233" s="195"/>
      <c r="I233" s="196"/>
      <c r="J233" s="43"/>
      <c r="K233" s="163"/>
    </row>
    <row r="234" spans="1:11" s="150" customFormat="1" ht="13.5" customHeight="1">
      <c r="A234" s="67" t="s">
        <v>185</v>
      </c>
      <c r="B234" s="154"/>
      <c r="C234" s="201"/>
      <c r="D234" s="201"/>
      <c r="E234" s="202"/>
      <c r="F234" s="169"/>
      <c r="G234" s="157"/>
      <c r="H234" s="203"/>
      <c r="I234" s="204"/>
      <c r="J234" s="203"/>
      <c r="K234" s="163"/>
    </row>
    <row r="235" spans="1:11" s="150" customFormat="1" ht="71.25" customHeight="1">
      <c r="A235" s="67"/>
      <c r="B235" s="154" t="s">
        <v>551</v>
      </c>
      <c r="C235" s="201"/>
      <c r="D235" s="201"/>
      <c r="E235" s="202"/>
      <c r="F235" s="169"/>
      <c r="G235" s="50" t="s">
        <v>67</v>
      </c>
      <c r="H235" s="195"/>
      <c r="I235" s="196"/>
      <c r="J235" s="43"/>
      <c r="K235" s="211"/>
    </row>
    <row r="236" spans="1:11" s="150" customFormat="1" ht="64.5" customHeight="1">
      <c r="A236" s="67"/>
      <c r="B236" s="154" t="s">
        <v>420</v>
      </c>
      <c r="C236" s="201"/>
      <c r="D236" s="201"/>
      <c r="E236" s="95" t="s">
        <v>1036</v>
      </c>
      <c r="F236" s="95" t="s">
        <v>1037</v>
      </c>
      <c r="G236" s="50" t="s">
        <v>67</v>
      </c>
      <c r="H236" s="195"/>
      <c r="I236" s="196"/>
      <c r="J236" s="43"/>
      <c r="K236" s="303" t="s">
        <v>933</v>
      </c>
    </row>
    <row r="237" spans="1:11" ht="8.25" customHeight="1">
      <c r="A237" s="67"/>
      <c r="B237" s="36"/>
      <c r="C237" s="35"/>
      <c r="D237" s="35"/>
      <c r="E237" s="35"/>
      <c r="F237" s="35"/>
      <c r="G237" s="36"/>
      <c r="H237" s="46"/>
      <c r="I237" s="46"/>
      <c r="J237" s="47"/>
      <c r="K237" s="66"/>
    </row>
    <row r="238" spans="1:11" ht="13.5" customHeight="1">
      <c r="A238" s="67" t="s">
        <v>164</v>
      </c>
      <c r="B238" s="34"/>
      <c r="C238" s="35"/>
      <c r="D238" s="35"/>
      <c r="E238" s="35"/>
      <c r="F238" s="35"/>
      <c r="G238" s="36"/>
      <c r="H238" s="115"/>
      <c r="I238" s="48"/>
      <c r="J238" s="116"/>
      <c r="K238" s="11"/>
    </row>
    <row r="239" spans="1:11" s="150" customFormat="1" ht="13.5" customHeight="1">
      <c r="A239" s="67" t="s">
        <v>374</v>
      </c>
      <c r="B239" s="154"/>
      <c r="C239" s="201"/>
      <c r="D239" s="201"/>
      <c r="E239" s="202"/>
      <c r="F239" s="169"/>
      <c r="G239" s="157"/>
      <c r="H239" s="203"/>
      <c r="I239" s="204"/>
      <c r="J239" s="203"/>
      <c r="K239" s="163"/>
    </row>
    <row r="240" spans="1:11" s="150" customFormat="1" ht="78.75" customHeight="1">
      <c r="A240" s="67"/>
      <c r="B240" s="154" t="s">
        <v>375</v>
      </c>
      <c r="C240" s="201"/>
      <c r="D240" s="201"/>
      <c r="E240" s="95" t="s">
        <v>1036</v>
      </c>
      <c r="F240" s="95" t="s">
        <v>1037</v>
      </c>
      <c r="G240" s="117" t="s">
        <v>57</v>
      </c>
      <c r="H240" s="195"/>
      <c r="I240" s="196"/>
      <c r="J240" s="43"/>
      <c r="K240" s="303" t="s">
        <v>1189</v>
      </c>
    </row>
    <row r="241" spans="1:11" ht="3.75" customHeight="1">
      <c r="A241" s="67"/>
      <c r="B241" s="34"/>
      <c r="C241" s="35"/>
      <c r="D241" s="35"/>
      <c r="E241" s="35"/>
      <c r="F241" s="35"/>
      <c r="G241" s="36"/>
      <c r="H241" s="48"/>
      <c r="I241" s="48"/>
      <c r="J241" s="49"/>
      <c r="K241" s="66"/>
    </row>
    <row r="242" spans="1:11" ht="12" customHeight="1">
      <c r="A242" s="67" t="s">
        <v>286</v>
      </c>
      <c r="B242" s="38"/>
      <c r="C242" s="38"/>
      <c r="D242" s="38"/>
      <c r="E242" s="38"/>
      <c r="F242" s="38"/>
      <c r="G242" s="7"/>
      <c r="H242" s="92"/>
      <c r="I242" s="92"/>
      <c r="J242" s="127"/>
      <c r="K242" s="90"/>
    </row>
    <row r="243" spans="1:11" ht="106.5" customHeight="1">
      <c r="A243" s="67"/>
      <c r="B243" s="36" t="s">
        <v>555</v>
      </c>
      <c r="C243" s="35"/>
      <c r="D243" s="35"/>
      <c r="E243" s="35"/>
      <c r="F243" s="35"/>
      <c r="G243" s="50" t="s">
        <v>552</v>
      </c>
      <c r="H243" s="41"/>
      <c r="I243" s="42"/>
      <c r="J243" s="43"/>
      <c r="K243" s="71"/>
    </row>
    <row r="244" spans="1:11" ht="16.5" customHeight="1">
      <c r="A244" s="67"/>
      <c r="B244" s="212" t="s">
        <v>246</v>
      </c>
      <c r="C244" s="34"/>
      <c r="D244" s="34"/>
      <c r="E244" s="34"/>
      <c r="F244" s="34"/>
      <c r="G244" s="213"/>
      <c r="H244" s="131"/>
      <c r="I244" s="131"/>
      <c r="J244" s="214"/>
      <c r="K244" s="90"/>
    </row>
    <row r="245" spans="1:11" ht="19.8" customHeight="1">
      <c r="A245" s="67"/>
      <c r="B245" s="36" t="s">
        <v>467</v>
      </c>
      <c r="C245" s="34"/>
      <c r="D245" s="34"/>
      <c r="E245" s="34"/>
      <c r="F245" s="34"/>
      <c r="G245" s="215"/>
      <c r="H245" s="206"/>
      <c r="I245" s="207"/>
      <c r="J245" s="199"/>
      <c r="K245" s="71"/>
    </row>
    <row r="246" spans="1:11" ht="19.8" customHeight="1">
      <c r="A246" s="67"/>
      <c r="B246" s="36" t="s">
        <v>469</v>
      </c>
      <c r="C246" s="34"/>
      <c r="D246" s="34"/>
      <c r="E246" s="34"/>
      <c r="F246" s="34"/>
      <c r="G246" s="215"/>
      <c r="H246" s="206"/>
      <c r="I246" s="207"/>
      <c r="J246" s="199"/>
      <c r="K246" s="71"/>
    </row>
    <row r="247" spans="1:11" ht="30" customHeight="1">
      <c r="A247" s="67"/>
      <c r="B247" s="36" t="s">
        <v>468</v>
      </c>
      <c r="C247" s="34"/>
      <c r="D247" s="34"/>
      <c r="E247" s="34"/>
      <c r="F247" s="34"/>
      <c r="G247" s="215"/>
      <c r="H247" s="206"/>
      <c r="I247" s="207"/>
      <c r="J247" s="199"/>
      <c r="K247" s="71"/>
    </row>
    <row r="248" spans="1:11" ht="19.8" customHeight="1">
      <c r="A248" s="67"/>
      <c r="B248" s="36" t="s">
        <v>470</v>
      </c>
      <c r="C248" s="34"/>
      <c r="D248" s="34"/>
      <c r="E248" s="34"/>
      <c r="F248" s="34"/>
      <c r="G248" s="215"/>
      <c r="H248" s="206"/>
      <c r="I248" s="207"/>
      <c r="J248" s="199"/>
      <c r="K248" s="71"/>
    </row>
    <row r="249" spans="1:11" ht="19.8" customHeight="1">
      <c r="A249" s="67"/>
      <c r="B249" s="36" t="s">
        <v>471</v>
      </c>
      <c r="C249" s="34"/>
      <c r="D249" s="34"/>
      <c r="E249" s="34"/>
      <c r="F249" s="34"/>
      <c r="G249" s="215"/>
      <c r="H249" s="206"/>
      <c r="I249" s="207"/>
      <c r="J249" s="199"/>
      <c r="K249" s="71"/>
    </row>
    <row r="250" spans="1:11" ht="19.8" customHeight="1">
      <c r="A250" s="67"/>
      <c r="B250" s="36" t="s">
        <v>472</v>
      </c>
      <c r="C250" s="34"/>
      <c r="D250" s="34"/>
      <c r="E250" s="34"/>
      <c r="F250" s="34"/>
      <c r="G250" s="215"/>
      <c r="H250" s="206"/>
      <c r="I250" s="207"/>
      <c r="J250" s="199"/>
      <c r="K250" s="71"/>
    </row>
    <row r="251" spans="1:11" ht="19.8" customHeight="1">
      <c r="A251" s="67"/>
      <c r="B251" s="36" t="s">
        <v>678</v>
      </c>
      <c r="C251" s="34"/>
      <c r="D251" s="34"/>
      <c r="E251" s="34"/>
      <c r="F251" s="34"/>
      <c r="G251" s="215"/>
      <c r="H251" s="206"/>
      <c r="I251" s="207"/>
      <c r="J251" s="199"/>
      <c r="K251" s="71"/>
    </row>
    <row r="252" spans="1:11" ht="19.8" customHeight="1">
      <c r="A252" s="67"/>
      <c r="B252" s="36" t="s">
        <v>473</v>
      </c>
      <c r="C252" s="34"/>
      <c r="D252" s="34"/>
      <c r="E252" s="34"/>
      <c r="F252" s="34"/>
      <c r="G252" s="215"/>
      <c r="H252" s="206"/>
      <c r="I252" s="207"/>
      <c r="J252" s="199"/>
      <c r="K252" s="71"/>
    </row>
    <row r="253" spans="1:11" ht="26.25" customHeight="1">
      <c r="A253" s="67"/>
      <c r="B253" s="36" t="s">
        <v>474</v>
      </c>
      <c r="C253" s="34"/>
      <c r="D253" s="34"/>
      <c r="E253" s="34"/>
      <c r="F253" s="34"/>
      <c r="G253" s="215"/>
      <c r="H253" s="206"/>
      <c r="I253" s="207"/>
      <c r="J253" s="199"/>
      <c r="K253" s="71"/>
    </row>
    <row r="254" spans="1:11" ht="26.25" customHeight="1">
      <c r="A254" s="67"/>
      <c r="B254" s="36" t="s">
        <v>475</v>
      </c>
      <c r="C254" s="34"/>
      <c r="D254" s="34"/>
      <c r="E254" s="34"/>
      <c r="F254" s="34"/>
      <c r="G254" s="215"/>
      <c r="H254" s="206"/>
      <c r="I254" s="207"/>
      <c r="J254" s="199"/>
      <c r="K254" s="71"/>
    </row>
    <row r="255" spans="1:11" ht="19.8" customHeight="1">
      <c r="A255" s="67"/>
      <c r="B255" s="36" t="s">
        <v>476</v>
      </c>
      <c r="C255" s="34"/>
      <c r="D255" s="34"/>
      <c r="E255" s="34"/>
      <c r="F255" s="34"/>
      <c r="G255" s="215"/>
      <c r="H255" s="206"/>
      <c r="I255" s="207"/>
      <c r="J255" s="199"/>
      <c r="K255" s="71"/>
    </row>
    <row r="256" spans="1:11" ht="19.8" customHeight="1">
      <c r="A256" s="67"/>
      <c r="B256" s="36" t="s">
        <v>477</v>
      </c>
      <c r="C256" s="34"/>
      <c r="D256" s="34"/>
      <c r="E256" s="34"/>
      <c r="F256" s="34"/>
      <c r="G256" s="215"/>
      <c r="H256" s="206"/>
      <c r="I256" s="216"/>
      <c r="J256" s="199"/>
      <c r="K256" s="90"/>
    </row>
    <row r="257" spans="1:11" ht="72" customHeight="1">
      <c r="A257" s="67"/>
      <c r="B257" s="36" t="s">
        <v>377</v>
      </c>
      <c r="C257" s="34"/>
      <c r="D257" s="34"/>
      <c r="E257" s="34"/>
      <c r="F257" s="34"/>
      <c r="G257" s="208" t="s">
        <v>361</v>
      </c>
      <c r="H257" s="206"/>
      <c r="I257" s="216"/>
      <c r="J257" s="199"/>
      <c r="K257" s="90"/>
    </row>
    <row r="258" spans="1:11" ht="9.75" customHeight="1">
      <c r="A258" s="67"/>
      <c r="B258" s="36"/>
      <c r="C258" s="35"/>
      <c r="D258" s="35"/>
      <c r="E258" s="35"/>
      <c r="F258" s="35"/>
      <c r="G258" s="36"/>
      <c r="H258" s="46"/>
      <c r="I258" s="46"/>
      <c r="J258" s="47"/>
      <c r="K258" s="66"/>
    </row>
    <row r="259" spans="1:11" ht="12.75" customHeight="1">
      <c r="A259" s="67" t="s">
        <v>376</v>
      </c>
      <c r="B259" s="38"/>
      <c r="C259" s="38"/>
      <c r="D259" s="38"/>
      <c r="E259" s="38"/>
      <c r="F259" s="38"/>
      <c r="G259" s="7"/>
      <c r="H259" s="92"/>
      <c r="I259" s="92"/>
      <c r="J259" s="127"/>
      <c r="K259" s="90"/>
    </row>
    <row r="260" spans="1:11" ht="15" customHeight="1">
      <c r="A260" s="67" t="s">
        <v>261</v>
      </c>
      <c r="B260" s="38"/>
      <c r="C260" s="39"/>
      <c r="D260" s="39"/>
      <c r="E260" s="39"/>
      <c r="F260" s="39"/>
      <c r="G260" s="7"/>
      <c r="H260" s="48"/>
      <c r="I260" s="48"/>
      <c r="J260" s="49"/>
      <c r="K260" s="217"/>
    </row>
    <row r="261" spans="1:11" ht="87.75" customHeight="1">
      <c r="A261" s="67"/>
      <c r="B261" s="36" t="s">
        <v>557</v>
      </c>
      <c r="C261" s="35"/>
      <c r="D261" s="35"/>
      <c r="E261" s="35"/>
      <c r="F261" s="35"/>
      <c r="G261" s="50" t="s">
        <v>556</v>
      </c>
      <c r="H261" s="41"/>
      <c r="I261" s="42"/>
      <c r="J261" s="43"/>
      <c r="K261" s="71"/>
    </row>
    <row r="262" spans="1:11" ht="66.75" customHeight="1">
      <c r="A262" s="67"/>
      <c r="B262" s="36" t="s">
        <v>329</v>
      </c>
      <c r="C262" s="35"/>
      <c r="D262" s="35"/>
      <c r="E262" s="35"/>
      <c r="F262" s="35"/>
      <c r="G262" s="36"/>
      <c r="H262" s="41"/>
      <c r="I262" s="42"/>
      <c r="J262" s="43"/>
      <c r="K262" s="303" t="s">
        <v>934</v>
      </c>
    </row>
    <row r="263" spans="1:11" ht="69.75" customHeight="1">
      <c r="A263" s="67"/>
      <c r="B263" s="36" t="s">
        <v>465</v>
      </c>
      <c r="C263" s="35"/>
      <c r="D263" s="35"/>
      <c r="E263" s="95" t="s">
        <v>1036</v>
      </c>
      <c r="F263" s="95" t="s">
        <v>1037</v>
      </c>
      <c r="G263" s="50" t="s">
        <v>464</v>
      </c>
      <c r="H263" s="41"/>
      <c r="I263" s="42"/>
      <c r="J263" s="43"/>
      <c r="K263" s="303" t="s">
        <v>1189</v>
      </c>
    </row>
    <row r="264" spans="1:11" ht="135" customHeight="1">
      <c r="A264" s="67"/>
      <c r="B264" s="36" t="s">
        <v>34</v>
      </c>
      <c r="C264" s="99"/>
      <c r="D264" s="99"/>
      <c r="E264" s="95" t="s">
        <v>1036</v>
      </c>
      <c r="F264" s="95" t="s">
        <v>1037</v>
      </c>
      <c r="G264" s="50" t="s">
        <v>35</v>
      </c>
      <c r="H264" s="41"/>
      <c r="I264" s="42"/>
      <c r="J264" s="218"/>
      <c r="K264" s="303" t="s">
        <v>935</v>
      </c>
    </row>
    <row r="265" spans="1:11" ht="88.2" customHeight="1">
      <c r="A265" s="67"/>
      <c r="B265" s="36" t="s">
        <v>36</v>
      </c>
      <c r="C265" s="99"/>
      <c r="D265" s="99"/>
      <c r="E265" s="482" t="s">
        <v>1036</v>
      </c>
      <c r="F265" s="95" t="s">
        <v>1037</v>
      </c>
      <c r="G265" s="50" t="s">
        <v>37</v>
      </c>
      <c r="H265" s="41"/>
      <c r="I265" s="42"/>
      <c r="J265" s="218"/>
      <c r="K265" s="303" t="s">
        <v>936</v>
      </c>
    </row>
    <row r="266" spans="1:11" ht="98.25" customHeight="1">
      <c r="A266" s="67"/>
      <c r="B266" s="36" t="s">
        <v>1150</v>
      </c>
      <c r="C266" s="35"/>
      <c r="D266" s="35"/>
      <c r="E266" s="219"/>
      <c r="F266" s="219"/>
      <c r="G266" s="225" t="s">
        <v>436</v>
      </c>
      <c r="H266" s="64" t="s">
        <v>415</v>
      </c>
      <c r="I266" s="42"/>
      <c r="J266" s="185"/>
      <c r="K266" s="292"/>
    </row>
    <row r="267" spans="1:11" ht="67.95" customHeight="1">
      <c r="A267" s="67"/>
      <c r="B267" s="36" t="s">
        <v>1151</v>
      </c>
      <c r="C267" s="35"/>
      <c r="D267" s="35"/>
      <c r="E267" s="374"/>
      <c r="F267" s="374"/>
      <c r="G267" s="225" t="s">
        <v>436</v>
      </c>
      <c r="H267" s="64" t="s">
        <v>1152</v>
      </c>
      <c r="I267" s="42"/>
      <c r="J267" s="185"/>
      <c r="K267" s="211"/>
    </row>
    <row r="268" spans="1:11" ht="70.5" customHeight="1">
      <c r="A268" s="67"/>
      <c r="B268" s="36" t="s">
        <v>466</v>
      </c>
      <c r="C268" s="35"/>
      <c r="D268" s="35"/>
      <c r="E268" s="114"/>
      <c r="F268" s="221"/>
      <c r="G268" s="50" t="s">
        <v>436</v>
      </c>
      <c r="H268" s="64"/>
      <c r="I268" s="42"/>
      <c r="J268" s="185"/>
      <c r="K268" s="303" t="s">
        <v>937</v>
      </c>
    </row>
    <row r="269" spans="1:11" ht="8.25" customHeight="1">
      <c r="A269" s="67"/>
      <c r="B269" s="36"/>
      <c r="C269" s="35"/>
      <c r="D269" s="35"/>
      <c r="E269" s="35"/>
      <c r="F269" s="35"/>
      <c r="G269" s="222"/>
      <c r="H269" s="46"/>
      <c r="I269" s="46"/>
      <c r="J269" s="80"/>
      <c r="K269" s="114"/>
    </row>
    <row r="270" spans="1:11" ht="12" customHeight="1">
      <c r="A270" s="67" t="s">
        <v>149</v>
      </c>
      <c r="B270" s="38"/>
      <c r="C270" s="39"/>
      <c r="D270" s="39"/>
      <c r="E270" s="39"/>
      <c r="F270" s="39"/>
      <c r="G270" s="7"/>
      <c r="H270" s="48"/>
      <c r="I270" s="48"/>
      <c r="J270" s="49"/>
      <c r="K270" s="114"/>
    </row>
    <row r="271" spans="1:11" ht="9.75" customHeight="1">
      <c r="A271" s="67" t="s">
        <v>261</v>
      </c>
      <c r="B271" s="38"/>
      <c r="C271" s="39"/>
      <c r="D271" s="39"/>
      <c r="E271" s="39"/>
      <c r="F271" s="39"/>
      <c r="G271" s="7"/>
      <c r="H271" s="48"/>
      <c r="I271" s="48"/>
      <c r="J271" s="49"/>
      <c r="K271" s="217"/>
    </row>
    <row r="272" spans="1:11" ht="143.25" customHeight="1">
      <c r="A272" s="67"/>
      <c r="B272" s="36" t="s">
        <v>366</v>
      </c>
      <c r="C272" s="99"/>
      <c r="D272" s="99"/>
      <c r="E272" s="446" t="s">
        <v>1036</v>
      </c>
      <c r="F272" s="446" t="s">
        <v>1037</v>
      </c>
      <c r="G272" s="50" t="s">
        <v>38</v>
      </c>
      <c r="H272" s="41"/>
      <c r="I272" s="42"/>
      <c r="J272" s="218"/>
      <c r="K272" s="303" t="s">
        <v>938</v>
      </c>
    </row>
    <row r="273" spans="1:11" ht="83.25" customHeight="1">
      <c r="A273" s="67"/>
      <c r="B273" s="36" t="s">
        <v>76</v>
      </c>
      <c r="C273" s="35"/>
      <c r="D273" s="35"/>
      <c r="E273" s="35"/>
      <c r="F273" s="35"/>
      <c r="G273" s="223"/>
      <c r="H273" s="41"/>
      <c r="I273" s="42"/>
      <c r="J273" s="43"/>
      <c r="K273" s="114"/>
    </row>
    <row r="274" spans="1:11" ht="57.75" customHeight="1">
      <c r="A274" s="67"/>
      <c r="B274" s="224" t="s">
        <v>1007</v>
      </c>
      <c r="C274" s="35"/>
      <c r="D274" s="35"/>
      <c r="E274" s="35"/>
      <c r="F274" s="35"/>
      <c r="G274" s="225" t="s">
        <v>436</v>
      </c>
      <c r="H274" s="58"/>
      <c r="I274" s="59"/>
      <c r="J274" s="185"/>
      <c r="K274" s="5"/>
    </row>
    <row r="275" spans="1:11" ht="94.5" customHeight="1">
      <c r="A275" s="67"/>
      <c r="B275" s="36" t="s">
        <v>330</v>
      </c>
      <c r="C275" s="99"/>
      <c r="D275" s="99"/>
      <c r="E275" s="120"/>
      <c r="F275" s="121"/>
      <c r="G275" s="225" t="s">
        <v>323</v>
      </c>
      <c r="H275" s="41"/>
      <c r="I275" s="42"/>
      <c r="J275" s="218"/>
      <c r="K275" s="5"/>
    </row>
    <row r="276" spans="1:11" ht="96" customHeight="1">
      <c r="A276" s="67"/>
      <c r="B276" s="36" t="s">
        <v>1008</v>
      </c>
      <c r="C276" s="99"/>
      <c r="D276" s="99"/>
      <c r="E276" s="95" t="s">
        <v>1036</v>
      </c>
      <c r="F276" s="95" t="s">
        <v>1037</v>
      </c>
      <c r="G276" s="225" t="s">
        <v>134</v>
      </c>
      <c r="H276" s="226"/>
      <c r="I276" s="227"/>
      <c r="J276" s="218"/>
      <c r="K276" s="228"/>
    </row>
    <row r="277" spans="1:11" ht="100.2" customHeight="1">
      <c r="A277" s="67"/>
      <c r="B277" s="36" t="s">
        <v>558</v>
      </c>
      <c r="C277" s="99"/>
      <c r="D277" s="99"/>
      <c r="E277" s="114"/>
      <c r="F277" s="114"/>
      <c r="G277" s="225" t="s">
        <v>436</v>
      </c>
      <c r="H277" s="226"/>
      <c r="I277" s="229"/>
      <c r="J277" s="218"/>
      <c r="K277" s="228"/>
    </row>
    <row r="278" spans="1:11" ht="102.75" customHeight="1">
      <c r="A278" s="67"/>
      <c r="B278" s="36" t="s">
        <v>831</v>
      </c>
      <c r="C278" s="35"/>
      <c r="D278" s="35"/>
      <c r="E278" s="35"/>
      <c r="F278" s="35"/>
      <c r="G278" s="230"/>
      <c r="H278" s="107" t="str">
        <f>IF(COUNT(H274),IF(COUNT(H161),H161/H274,""),"")</f>
        <v/>
      </c>
      <c r="I278" s="108"/>
      <c r="J278" s="185"/>
      <c r="K278" s="303" t="s">
        <v>939</v>
      </c>
    </row>
    <row r="279" spans="1:11" ht="6.75" customHeight="1">
      <c r="A279" s="67"/>
      <c r="B279" s="34"/>
      <c r="C279" s="35"/>
      <c r="D279" s="35"/>
      <c r="E279" s="35"/>
      <c r="F279" s="35"/>
      <c r="G279" s="36"/>
      <c r="H279" s="48"/>
      <c r="I279" s="48"/>
      <c r="J279" s="49"/>
      <c r="K279" s="217"/>
    </row>
    <row r="280" spans="1:11" ht="12" customHeight="1">
      <c r="A280" s="67" t="s">
        <v>378</v>
      </c>
      <c r="B280" s="38"/>
      <c r="C280" s="38"/>
      <c r="D280" s="38"/>
      <c r="E280" s="38"/>
      <c r="F280" s="38"/>
      <c r="G280" s="7"/>
      <c r="H280" s="92"/>
      <c r="I280" s="92"/>
      <c r="J280" s="127"/>
      <c r="K280" s="90"/>
    </row>
    <row r="281" spans="1:11" ht="64.2" customHeight="1">
      <c r="A281" s="67"/>
      <c r="B281" s="34" t="s">
        <v>559</v>
      </c>
      <c r="C281" s="34"/>
      <c r="D281" s="34"/>
      <c r="E281" s="34"/>
      <c r="F281" s="34"/>
      <c r="G281" s="50" t="s">
        <v>679</v>
      </c>
      <c r="H281" s="206"/>
      <c r="I281" s="207"/>
      <c r="J281" s="199"/>
      <c r="K281" s="90"/>
    </row>
    <row r="282" spans="1:11" ht="90.75" customHeight="1">
      <c r="A282" s="67"/>
      <c r="B282" s="34" t="s">
        <v>331</v>
      </c>
      <c r="C282" s="34"/>
      <c r="D282" s="34"/>
      <c r="E282" s="34"/>
      <c r="F282" s="34"/>
      <c r="G282" s="50" t="s">
        <v>323</v>
      </c>
      <c r="H282" s="206"/>
      <c r="I282" s="207"/>
      <c r="J282" s="199"/>
      <c r="K282" s="90"/>
    </row>
    <row r="283" spans="1:11" ht="69" customHeight="1">
      <c r="A283" s="67"/>
      <c r="B283" s="72" t="s">
        <v>478</v>
      </c>
      <c r="C283" s="34"/>
      <c r="D283" s="34"/>
      <c r="E283" s="95" t="s">
        <v>1036</v>
      </c>
      <c r="F283" s="95" t="s">
        <v>1037</v>
      </c>
      <c r="G283" s="50" t="s">
        <v>11</v>
      </c>
      <c r="H283" s="206"/>
      <c r="I283" s="207"/>
      <c r="J283" s="199"/>
      <c r="K283" s="303" t="s">
        <v>1189</v>
      </c>
    </row>
    <row r="284" spans="1:11" ht="69" customHeight="1">
      <c r="A284" s="67"/>
      <c r="B284" s="34" t="s">
        <v>479</v>
      </c>
      <c r="C284" s="34"/>
      <c r="D284" s="34"/>
      <c r="E284" s="95" t="s">
        <v>1036</v>
      </c>
      <c r="F284" s="95" t="s">
        <v>1037</v>
      </c>
      <c r="G284" s="50" t="s">
        <v>11</v>
      </c>
      <c r="H284" s="206"/>
      <c r="I284" s="207"/>
      <c r="J284" s="199"/>
      <c r="K284" s="303" t="s">
        <v>940</v>
      </c>
    </row>
    <row r="285" spans="1:11" ht="6.75" customHeight="1">
      <c r="A285" s="67"/>
      <c r="B285" s="34"/>
      <c r="C285" s="35"/>
      <c r="D285" s="35"/>
      <c r="E285" s="35"/>
      <c r="F285" s="35"/>
      <c r="G285" s="36"/>
      <c r="H285" s="153"/>
      <c r="I285" s="153"/>
      <c r="J285" s="49"/>
      <c r="K285" s="231"/>
    </row>
    <row r="286" spans="1:11" s="150" customFormat="1" ht="12" customHeight="1">
      <c r="A286" s="144" t="s">
        <v>480</v>
      </c>
      <c r="B286" s="145"/>
      <c r="C286" s="145"/>
      <c r="D286" s="145"/>
      <c r="E286" s="145"/>
      <c r="F286" s="145"/>
      <c r="G286" s="147"/>
      <c r="H286" s="445"/>
      <c r="I286" s="445"/>
      <c r="J286" s="296"/>
      <c r="K286" s="90"/>
    </row>
    <row r="287" spans="1:11" s="150" customFormat="1" ht="12" customHeight="1">
      <c r="A287" s="144"/>
      <c r="B287" s="145"/>
      <c r="C287" s="145"/>
      <c r="D287" s="145"/>
      <c r="E287" s="145"/>
      <c r="F287" s="145"/>
      <c r="G287" s="147"/>
      <c r="H287" s="445"/>
      <c r="I287" s="445"/>
      <c r="J287" s="296"/>
      <c r="K287" s="90"/>
    </row>
    <row r="288" spans="1:11" s="150" customFormat="1" ht="61.5" customHeight="1">
      <c r="A288" s="144"/>
      <c r="B288" s="72" t="s">
        <v>1194</v>
      </c>
      <c r="C288" s="72"/>
      <c r="D288" s="72"/>
      <c r="E288" s="72"/>
      <c r="F288" s="72"/>
      <c r="G288" s="81"/>
      <c r="H288" s="341"/>
      <c r="I288" s="342"/>
      <c r="J288" s="343"/>
      <c r="K288" s="90"/>
    </row>
    <row r="289" spans="1:11" s="150" customFormat="1" ht="212.25" customHeight="1">
      <c r="A289" s="144"/>
      <c r="B289" s="72" t="s">
        <v>567</v>
      </c>
      <c r="C289" s="72"/>
      <c r="D289" s="72"/>
      <c r="E289" s="72"/>
      <c r="F289" s="72"/>
      <c r="G289" s="94" t="s">
        <v>481</v>
      </c>
      <c r="H289" s="341"/>
      <c r="I289" s="342"/>
      <c r="J289" s="343"/>
      <c r="K289" s="90"/>
    </row>
    <row r="290" spans="1:11" ht="13.5" customHeight="1">
      <c r="A290" s="67"/>
      <c r="B290" s="72"/>
      <c r="C290" s="34"/>
      <c r="D290" s="34"/>
      <c r="E290" s="34"/>
      <c r="F290" s="34"/>
      <c r="G290" s="167"/>
      <c r="H290" s="232"/>
      <c r="I290" s="232"/>
      <c r="J290" s="200"/>
      <c r="K290" s="90"/>
    </row>
    <row r="291" spans="1:11" ht="12" customHeight="1">
      <c r="A291" s="67" t="s">
        <v>287</v>
      </c>
      <c r="B291" s="38"/>
      <c r="C291" s="39"/>
      <c r="D291" s="39"/>
      <c r="E291" s="39"/>
      <c r="F291" s="39"/>
      <c r="G291" s="7"/>
      <c r="H291" s="48"/>
      <c r="I291" s="48"/>
      <c r="J291" s="49"/>
      <c r="K291" s="66"/>
    </row>
    <row r="292" spans="1:11" ht="10.5" customHeight="1">
      <c r="A292" s="67"/>
      <c r="B292" s="38"/>
      <c r="C292" s="39"/>
      <c r="D292" s="39"/>
      <c r="E292" s="39"/>
      <c r="F292" s="39"/>
      <c r="G292" s="7"/>
      <c r="H292" s="138"/>
      <c r="I292" s="138"/>
      <c r="J292" s="139"/>
      <c r="K292" s="66"/>
    </row>
    <row r="293" spans="1:11" ht="119.25" customHeight="1">
      <c r="A293" s="67"/>
      <c r="B293" s="34" t="s">
        <v>560</v>
      </c>
      <c r="C293" s="35"/>
      <c r="D293" s="35"/>
      <c r="E293" s="35"/>
      <c r="F293" s="35"/>
      <c r="G293" s="50" t="s">
        <v>67</v>
      </c>
      <c r="H293" s="41"/>
      <c r="I293" s="42"/>
      <c r="J293" s="43"/>
      <c r="K293" s="71"/>
    </row>
    <row r="294" spans="1:11" ht="66.75" customHeight="1">
      <c r="A294" s="67"/>
      <c r="B294" s="34" t="s">
        <v>107</v>
      </c>
      <c r="C294" s="35"/>
      <c r="D294" s="35"/>
      <c r="E294" s="35"/>
      <c r="F294" s="35"/>
      <c r="G294" s="50" t="s">
        <v>67</v>
      </c>
      <c r="H294" s="41"/>
      <c r="I294" s="42"/>
      <c r="J294" s="43"/>
      <c r="K294" s="114"/>
    </row>
    <row r="295" spans="1:11" ht="62.25" customHeight="1">
      <c r="A295" s="67"/>
      <c r="B295" s="34" t="s">
        <v>397</v>
      </c>
      <c r="C295" s="35"/>
      <c r="D295" s="35"/>
      <c r="E295" s="35"/>
      <c r="F295" s="35"/>
      <c r="G295" s="50" t="s">
        <v>68</v>
      </c>
      <c r="H295" s="233"/>
      <c r="I295" s="234"/>
      <c r="J295" s="235"/>
      <c r="K295" s="105"/>
    </row>
    <row r="296" spans="1:11" ht="110.25" customHeight="1">
      <c r="A296" s="67"/>
      <c r="B296" s="36" t="s">
        <v>569</v>
      </c>
      <c r="C296" s="35"/>
      <c r="D296" s="35"/>
      <c r="E296" s="182"/>
      <c r="F296" s="182"/>
      <c r="G296" s="50" t="s">
        <v>568</v>
      </c>
      <c r="H296" s="41"/>
      <c r="I296" s="42"/>
      <c r="J296" s="43"/>
      <c r="K296" s="114"/>
    </row>
    <row r="297" spans="1:11" ht="167.25" customHeight="1">
      <c r="A297" s="67"/>
      <c r="B297" s="36" t="s">
        <v>483</v>
      </c>
      <c r="C297" s="35"/>
      <c r="D297" s="35"/>
      <c r="E297" s="182"/>
      <c r="F297" s="182"/>
      <c r="G297" s="167"/>
      <c r="H297" s="41"/>
      <c r="I297" s="42"/>
      <c r="J297" s="43"/>
      <c r="K297" s="114"/>
    </row>
    <row r="298" spans="1:11" ht="98.25" customHeight="1">
      <c r="A298" s="67"/>
      <c r="B298" s="34" t="s">
        <v>482</v>
      </c>
      <c r="C298" s="35"/>
      <c r="D298" s="35"/>
      <c r="E298" s="95" t="s">
        <v>1036</v>
      </c>
      <c r="F298" s="95" t="s">
        <v>1037</v>
      </c>
      <c r="G298" s="50" t="s">
        <v>68</v>
      </c>
      <c r="H298" s="233"/>
      <c r="I298" s="234"/>
      <c r="J298" s="235"/>
      <c r="K298" s="303" t="s">
        <v>1189</v>
      </c>
    </row>
    <row r="299" spans="1:11" ht="7.5" customHeight="1">
      <c r="A299" s="67"/>
      <c r="B299" s="34"/>
      <c r="C299" s="35"/>
      <c r="D299" s="35"/>
      <c r="E299" s="35"/>
      <c r="F299" s="35"/>
      <c r="G299" s="36"/>
      <c r="H299" s="46"/>
      <c r="I299" s="46"/>
      <c r="J299" s="47"/>
      <c r="K299" s="66"/>
    </row>
    <row r="300" spans="1:11" ht="12" customHeight="1">
      <c r="A300" s="67" t="s">
        <v>42</v>
      </c>
      <c r="B300" s="38"/>
      <c r="C300" s="39"/>
      <c r="D300" s="39"/>
      <c r="E300" s="39"/>
      <c r="F300" s="39"/>
      <c r="G300" s="7"/>
      <c r="H300" s="48"/>
      <c r="I300" s="48"/>
      <c r="J300" s="49"/>
      <c r="K300" s="66"/>
    </row>
    <row r="301" spans="1:11" ht="15" customHeight="1">
      <c r="A301" s="67" t="s">
        <v>379</v>
      </c>
      <c r="B301" s="38"/>
      <c r="C301" s="39"/>
      <c r="D301" s="39"/>
      <c r="E301" s="39"/>
      <c r="F301" s="39"/>
      <c r="G301" s="7"/>
      <c r="H301" s="138"/>
      <c r="I301" s="138"/>
      <c r="J301" s="139"/>
      <c r="K301" s="66"/>
    </row>
    <row r="302" spans="1:11" ht="75.599999999999994" customHeight="1">
      <c r="A302" s="67"/>
      <c r="B302" s="34" t="s">
        <v>570</v>
      </c>
      <c r="C302" s="35"/>
      <c r="D302" s="35"/>
      <c r="E302" s="35"/>
      <c r="F302" s="35"/>
      <c r="G302" s="50" t="s">
        <v>68</v>
      </c>
      <c r="H302" s="41"/>
      <c r="I302" s="42"/>
      <c r="J302" s="43"/>
      <c r="K302" s="105"/>
    </row>
    <row r="303" spans="1:11" ht="21.75" customHeight="1">
      <c r="A303" s="67" t="s">
        <v>262</v>
      </c>
      <c r="B303" s="38"/>
      <c r="C303" s="39"/>
      <c r="D303" s="39"/>
      <c r="E303" s="39"/>
      <c r="F303" s="39"/>
      <c r="G303" s="7"/>
      <c r="H303" s="138"/>
      <c r="I303" s="138"/>
      <c r="J303" s="139"/>
      <c r="K303" s="66"/>
    </row>
    <row r="304" spans="1:11" ht="73.2" customHeight="1">
      <c r="A304" s="67"/>
      <c r="B304" s="34" t="s">
        <v>941</v>
      </c>
      <c r="C304" s="35"/>
      <c r="D304" s="35"/>
      <c r="E304" s="114"/>
      <c r="F304" s="221"/>
      <c r="G304" s="50" t="s">
        <v>68</v>
      </c>
      <c r="H304" s="41"/>
      <c r="I304" s="42"/>
      <c r="J304" s="43"/>
      <c r="K304" s="71"/>
    </row>
    <row r="305" spans="1:11" ht="67.95" customHeight="1">
      <c r="A305" s="67"/>
      <c r="B305" s="34" t="s">
        <v>562</v>
      </c>
      <c r="C305" s="35"/>
      <c r="D305" s="35"/>
      <c r="E305" s="35"/>
      <c r="F305" s="35"/>
      <c r="G305" s="50" t="s">
        <v>68</v>
      </c>
      <c r="H305" s="41"/>
      <c r="I305" s="42"/>
      <c r="J305" s="43"/>
      <c r="K305" s="66"/>
    </row>
    <row r="306" spans="1:11" ht="24" customHeight="1">
      <c r="A306" s="67" t="s">
        <v>263</v>
      </c>
      <c r="B306" s="38"/>
      <c r="C306" s="39"/>
      <c r="D306" s="39"/>
      <c r="E306" s="39"/>
      <c r="F306" s="39"/>
      <c r="G306" s="7"/>
      <c r="H306" s="138"/>
      <c r="I306" s="138"/>
      <c r="J306" s="139"/>
      <c r="K306" s="66"/>
    </row>
    <row r="307" spans="1:11" ht="105" customHeight="1">
      <c r="A307" s="67"/>
      <c r="B307" s="34" t="s">
        <v>332</v>
      </c>
      <c r="C307" s="35"/>
      <c r="D307" s="35"/>
      <c r="E307" s="95" t="s">
        <v>1036</v>
      </c>
      <c r="F307" s="95" t="s">
        <v>1037</v>
      </c>
      <c r="G307" s="117" t="s">
        <v>832</v>
      </c>
      <c r="H307" s="41"/>
      <c r="I307" s="42"/>
      <c r="J307" s="185"/>
      <c r="K307" s="303" t="s">
        <v>942</v>
      </c>
    </row>
    <row r="308" spans="1:11" ht="16.5" customHeight="1">
      <c r="A308" s="67" t="s">
        <v>484</v>
      </c>
      <c r="B308" s="38"/>
      <c r="C308" s="39"/>
      <c r="D308" s="39"/>
      <c r="E308" s="39"/>
      <c r="F308" s="39"/>
      <c r="G308" s="7"/>
      <c r="H308" s="48"/>
      <c r="I308" s="138"/>
      <c r="J308" s="139"/>
      <c r="K308" s="66"/>
    </row>
    <row r="309" spans="1:11" ht="58.2" customHeight="1">
      <c r="A309" s="67"/>
      <c r="B309" s="79" t="s">
        <v>571</v>
      </c>
      <c r="C309" s="35"/>
      <c r="D309" s="35"/>
      <c r="E309" s="182"/>
      <c r="F309" s="182"/>
      <c r="G309" s="50" t="s">
        <v>68</v>
      </c>
      <c r="H309" s="41"/>
      <c r="I309" s="42"/>
      <c r="J309" s="43"/>
      <c r="K309" s="105"/>
    </row>
    <row r="310" spans="1:11" ht="9.75" customHeight="1">
      <c r="A310" s="67"/>
      <c r="B310" s="79"/>
      <c r="C310" s="35"/>
      <c r="D310" s="35"/>
      <c r="E310" s="182"/>
      <c r="F310" s="182"/>
      <c r="G310" s="167"/>
      <c r="H310" s="234"/>
      <c r="I310" s="234"/>
      <c r="J310" s="236"/>
      <c r="K310" s="114"/>
    </row>
    <row r="311" spans="1:11" ht="16.5" customHeight="1">
      <c r="A311" s="67" t="s">
        <v>485</v>
      </c>
      <c r="B311" s="38"/>
      <c r="C311" s="39"/>
      <c r="D311" s="39"/>
      <c r="E311" s="39"/>
      <c r="F311" s="39"/>
      <c r="G311" s="7"/>
      <c r="H311" s="138"/>
      <c r="I311" s="138"/>
      <c r="J311" s="139"/>
      <c r="K311" s="66"/>
    </row>
    <row r="312" spans="1:11" ht="54" customHeight="1">
      <c r="A312" s="67"/>
      <c r="B312" s="36" t="s">
        <v>563</v>
      </c>
      <c r="C312" s="35"/>
      <c r="D312" s="35"/>
      <c r="E312" s="182"/>
      <c r="F312" s="182"/>
      <c r="G312" s="50" t="s">
        <v>68</v>
      </c>
      <c r="H312" s="41"/>
      <c r="I312" s="42"/>
      <c r="J312" s="43"/>
      <c r="K312" s="105"/>
    </row>
    <row r="313" spans="1:11" ht="9.75" customHeight="1">
      <c r="A313" s="67"/>
      <c r="B313" s="79"/>
      <c r="C313" s="35"/>
      <c r="D313" s="35"/>
      <c r="E313" s="182"/>
      <c r="F313" s="182"/>
      <c r="G313" s="167"/>
      <c r="H313" s="234"/>
      <c r="I313" s="234"/>
      <c r="J313" s="236"/>
      <c r="K313" s="114"/>
    </row>
    <row r="314" spans="1:11" ht="16.5" customHeight="1">
      <c r="A314" s="67" t="s">
        <v>486</v>
      </c>
      <c r="B314" s="38"/>
      <c r="C314" s="39"/>
      <c r="D314" s="39"/>
      <c r="E314" s="39"/>
      <c r="F314" s="39"/>
      <c r="G314" s="7"/>
      <c r="H314" s="138"/>
      <c r="I314" s="138"/>
      <c r="J314" s="139"/>
      <c r="K314" s="66"/>
    </row>
    <row r="315" spans="1:11" ht="56.55" customHeight="1">
      <c r="A315" s="67"/>
      <c r="B315" s="36" t="s">
        <v>564</v>
      </c>
      <c r="C315" s="35"/>
      <c r="D315" s="35"/>
      <c r="E315" s="182"/>
      <c r="F315" s="182"/>
      <c r="G315" s="50" t="s">
        <v>68</v>
      </c>
      <c r="H315" s="41"/>
      <c r="I315" s="42"/>
      <c r="J315" s="43"/>
      <c r="K315" s="105"/>
    </row>
    <row r="316" spans="1:11" ht="18" customHeight="1">
      <c r="A316" s="67" t="s">
        <v>264</v>
      </c>
      <c r="B316" s="38"/>
      <c r="C316" s="39"/>
      <c r="D316" s="39"/>
      <c r="E316" s="39"/>
      <c r="F316" s="39"/>
      <c r="G316" s="7"/>
      <c r="H316" s="138"/>
      <c r="I316" s="138"/>
      <c r="J316" s="139"/>
      <c r="K316" s="66"/>
    </row>
    <row r="317" spans="1:11" ht="64.05" customHeight="1">
      <c r="A317" s="67"/>
      <c r="B317" s="34" t="s">
        <v>565</v>
      </c>
      <c r="C317" s="35"/>
      <c r="D317" s="35"/>
      <c r="E317" s="182"/>
      <c r="F317" s="182"/>
      <c r="G317" s="50" t="s">
        <v>189</v>
      </c>
      <c r="H317" s="41"/>
      <c r="I317" s="42"/>
      <c r="J317" s="43"/>
      <c r="K317" s="114"/>
    </row>
    <row r="318" spans="1:11" ht="11.25" customHeight="1">
      <c r="A318" s="67"/>
      <c r="B318" s="34"/>
      <c r="C318" s="35"/>
      <c r="D318" s="35"/>
      <c r="E318" s="182"/>
      <c r="F318" s="182"/>
      <c r="G318" s="167"/>
      <c r="H318" s="46"/>
      <c r="I318" s="46"/>
      <c r="J318" s="47"/>
      <c r="K318" s="114"/>
    </row>
    <row r="319" spans="1:11" ht="12" customHeight="1">
      <c r="A319" s="67" t="s">
        <v>42</v>
      </c>
      <c r="B319" s="38"/>
      <c r="C319" s="39"/>
      <c r="D319" s="39"/>
      <c r="E319" s="39"/>
      <c r="F319" s="39"/>
      <c r="G319" s="7"/>
      <c r="H319" s="48"/>
      <c r="I319" s="48"/>
      <c r="J319" s="49"/>
      <c r="K319" s="66"/>
    </row>
    <row r="320" spans="1:11" ht="18" customHeight="1">
      <c r="A320" s="67" t="s">
        <v>264</v>
      </c>
      <c r="B320" s="38"/>
      <c r="C320" s="39"/>
      <c r="D320" s="39"/>
      <c r="E320" s="39"/>
      <c r="F320" s="39"/>
      <c r="G320" s="7"/>
      <c r="H320" s="138"/>
      <c r="I320" s="138"/>
      <c r="J320" s="139"/>
      <c r="K320" s="66"/>
    </row>
    <row r="321" spans="1:11" ht="60" customHeight="1">
      <c r="A321" s="67"/>
      <c r="B321" s="34" t="s">
        <v>943</v>
      </c>
      <c r="C321" s="35"/>
      <c r="D321" s="35"/>
      <c r="E321" s="114"/>
      <c r="F321" s="221"/>
      <c r="G321" s="50" t="s">
        <v>189</v>
      </c>
      <c r="H321" s="41"/>
      <c r="I321" s="42"/>
      <c r="J321" s="43"/>
      <c r="K321" s="71"/>
    </row>
    <row r="322" spans="1:11" ht="68.25" customHeight="1">
      <c r="A322" s="67"/>
      <c r="B322" s="34" t="s">
        <v>944</v>
      </c>
      <c r="C322" s="35"/>
      <c r="D322" s="35"/>
      <c r="E322" s="114"/>
      <c r="F322" s="221"/>
      <c r="G322" s="50" t="s">
        <v>189</v>
      </c>
      <c r="H322" s="41"/>
      <c r="I322" s="42"/>
      <c r="J322" s="43"/>
      <c r="K322" s="71"/>
    </row>
    <row r="323" spans="1:11" ht="7.5" customHeight="1">
      <c r="A323" s="67"/>
      <c r="B323" s="34"/>
      <c r="C323" s="35"/>
      <c r="D323" s="35"/>
      <c r="E323" s="182"/>
      <c r="F323" s="182"/>
      <c r="G323" s="167"/>
      <c r="H323" s="46"/>
      <c r="I323" s="46"/>
      <c r="J323" s="47"/>
      <c r="K323" s="114"/>
    </row>
    <row r="324" spans="1:11" ht="15.75" customHeight="1">
      <c r="A324" s="67" t="s">
        <v>265</v>
      </c>
      <c r="B324" s="38"/>
      <c r="C324" s="39"/>
      <c r="D324" s="39"/>
      <c r="E324" s="39"/>
      <c r="F324" s="39"/>
      <c r="G324" s="7"/>
      <c r="H324" s="48"/>
      <c r="I324" s="48"/>
      <c r="J324" s="49"/>
      <c r="K324" s="66"/>
    </row>
    <row r="325" spans="1:11" ht="14.25" customHeight="1">
      <c r="A325" s="67" t="s">
        <v>489</v>
      </c>
      <c r="B325" s="38"/>
      <c r="C325" s="39"/>
      <c r="D325" s="39"/>
      <c r="E325" s="39"/>
      <c r="F325" s="39"/>
      <c r="G325" s="7"/>
      <c r="H325" s="138"/>
      <c r="I325" s="138"/>
      <c r="J325" s="139"/>
      <c r="K325" s="66"/>
    </row>
    <row r="326" spans="1:11" ht="84" customHeight="1">
      <c r="A326" s="67"/>
      <c r="B326" s="36" t="s">
        <v>487</v>
      </c>
      <c r="C326" s="35"/>
      <c r="D326" s="35"/>
      <c r="E326" s="35"/>
      <c r="F326" s="35"/>
      <c r="G326" s="50" t="s">
        <v>189</v>
      </c>
      <c r="H326" s="41"/>
      <c r="I326" s="42"/>
      <c r="J326" s="43"/>
      <c r="K326" s="105"/>
    </row>
    <row r="327" spans="1:11" ht="7.5" customHeight="1">
      <c r="A327" s="67"/>
      <c r="B327" s="34"/>
      <c r="C327" s="35"/>
      <c r="D327" s="35"/>
      <c r="E327" s="182"/>
      <c r="F327" s="182"/>
      <c r="G327" s="167"/>
      <c r="H327" s="46"/>
      <c r="I327" s="46"/>
      <c r="J327" s="47"/>
      <c r="K327" s="114"/>
    </row>
    <row r="328" spans="1:11" ht="18" customHeight="1">
      <c r="A328" s="67" t="s">
        <v>490</v>
      </c>
      <c r="B328" s="38"/>
      <c r="C328" s="39"/>
      <c r="D328" s="39"/>
      <c r="E328" s="39"/>
      <c r="F328" s="39"/>
      <c r="G328" s="7"/>
      <c r="H328" s="138"/>
      <c r="I328" s="138"/>
      <c r="J328" s="139"/>
      <c r="K328" s="66"/>
    </row>
    <row r="329" spans="1:11" ht="84" customHeight="1">
      <c r="A329" s="67"/>
      <c r="B329" s="36" t="s">
        <v>488</v>
      </c>
      <c r="C329" s="35"/>
      <c r="D329" s="35"/>
      <c r="E329" s="35"/>
      <c r="F329" s="35"/>
      <c r="G329" s="50" t="s">
        <v>189</v>
      </c>
      <c r="H329" s="41"/>
      <c r="I329" s="42"/>
      <c r="J329" s="43"/>
    </row>
    <row r="330" spans="1:11" ht="84" customHeight="1">
      <c r="A330" s="67"/>
      <c r="B330" s="36" t="s">
        <v>491</v>
      </c>
      <c r="C330" s="35"/>
      <c r="D330" s="35"/>
      <c r="E330" s="95" t="s">
        <v>1036</v>
      </c>
      <c r="F330" s="95" t="s">
        <v>1037</v>
      </c>
      <c r="G330" s="50" t="s">
        <v>189</v>
      </c>
      <c r="H330" s="41"/>
      <c r="I330" s="42"/>
      <c r="J330" s="43"/>
      <c r="K330" s="303" t="s">
        <v>945</v>
      </c>
    </row>
    <row r="331" spans="1:11" ht="18" customHeight="1">
      <c r="A331" s="67" t="s">
        <v>266</v>
      </c>
      <c r="B331" s="38"/>
      <c r="C331" s="39"/>
      <c r="D331" s="39"/>
      <c r="E331" s="39"/>
      <c r="F331" s="39"/>
      <c r="G331" s="7"/>
      <c r="H331" s="138"/>
      <c r="I331" s="138"/>
      <c r="J331" s="139"/>
      <c r="K331" s="66"/>
    </row>
    <row r="332" spans="1:11" ht="93" customHeight="1">
      <c r="A332" s="67"/>
      <c r="B332" s="36" t="s">
        <v>572</v>
      </c>
      <c r="C332" s="35"/>
      <c r="D332" s="35"/>
      <c r="E332" s="35"/>
      <c r="F332" s="35"/>
      <c r="G332" s="50" t="s">
        <v>573</v>
      </c>
      <c r="H332" s="41"/>
      <c r="I332" s="42"/>
      <c r="J332" s="43"/>
      <c r="K332" s="71"/>
    </row>
    <row r="333" spans="1:11" ht="20.25" customHeight="1">
      <c r="A333" s="67"/>
      <c r="B333" s="67" t="s">
        <v>380</v>
      </c>
      <c r="C333" s="35"/>
      <c r="D333" s="35"/>
      <c r="E333" s="35"/>
      <c r="F333" s="35"/>
      <c r="G333" s="36"/>
      <c r="H333" s="46"/>
      <c r="I333" s="46"/>
      <c r="J333" s="47"/>
      <c r="K333" s="90"/>
    </row>
    <row r="334" spans="1:11" ht="90" customHeight="1">
      <c r="A334" s="67"/>
      <c r="B334" s="36" t="s">
        <v>566</v>
      </c>
      <c r="C334" s="35"/>
      <c r="D334" s="35"/>
      <c r="E334" s="35"/>
      <c r="F334" s="35"/>
      <c r="G334" s="50" t="s">
        <v>189</v>
      </c>
      <c r="H334" s="41"/>
      <c r="I334" s="42"/>
      <c r="J334" s="43"/>
      <c r="K334" s="71"/>
    </row>
    <row r="335" spans="1:11" ht="180" customHeight="1">
      <c r="A335" s="67"/>
      <c r="B335" s="36" t="s">
        <v>492</v>
      </c>
      <c r="C335" s="35"/>
      <c r="D335" s="35"/>
      <c r="E335" s="95" t="s">
        <v>1036</v>
      </c>
      <c r="F335" s="95" t="s">
        <v>1037</v>
      </c>
      <c r="G335" s="50" t="s">
        <v>189</v>
      </c>
      <c r="H335" s="41"/>
      <c r="I335" s="42"/>
      <c r="J335" s="43"/>
      <c r="K335" s="303" t="s">
        <v>946</v>
      </c>
    </row>
    <row r="336" spans="1:11" ht="18.75" customHeight="1">
      <c r="A336" s="67" t="s">
        <v>947</v>
      </c>
      <c r="B336" s="38"/>
      <c r="C336" s="39"/>
      <c r="D336" s="39"/>
      <c r="E336" s="39"/>
      <c r="F336" s="39"/>
      <c r="G336" s="7"/>
      <c r="H336" s="48"/>
      <c r="I336" s="48"/>
      <c r="J336" s="49"/>
      <c r="K336" s="231"/>
    </row>
    <row r="337" spans="1:12" ht="18" customHeight="1">
      <c r="A337" s="67" t="s">
        <v>267</v>
      </c>
      <c r="B337" s="38"/>
      <c r="C337" s="39"/>
      <c r="D337" s="39"/>
      <c r="E337" s="39"/>
      <c r="F337" s="39"/>
      <c r="G337" s="7"/>
      <c r="H337" s="138"/>
      <c r="I337" s="138"/>
      <c r="J337" s="139"/>
      <c r="K337" s="231"/>
    </row>
    <row r="338" spans="1:12" ht="60.75" customHeight="1">
      <c r="A338" s="67"/>
      <c r="B338" s="34" t="s">
        <v>575</v>
      </c>
      <c r="C338" s="35"/>
      <c r="D338" s="35"/>
      <c r="E338" s="35"/>
      <c r="F338" s="35"/>
      <c r="G338" s="50" t="s">
        <v>57</v>
      </c>
      <c r="H338" s="238"/>
      <c r="I338" s="239"/>
      <c r="J338" s="43"/>
      <c r="K338" s="231"/>
    </row>
    <row r="339" spans="1:12" ht="60.75" customHeight="1">
      <c r="A339" s="67"/>
      <c r="B339" s="34" t="s">
        <v>576</v>
      </c>
      <c r="C339" s="35"/>
      <c r="D339" s="35"/>
      <c r="E339" s="35"/>
      <c r="F339" s="35"/>
      <c r="G339" s="50" t="s">
        <v>57</v>
      </c>
      <c r="H339" s="238"/>
      <c r="I339" s="239"/>
      <c r="J339" s="43"/>
      <c r="K339" s="231"/>
    </row>
    <row r="340" spans="1:12" ht="49.5" customHeight="1">
      <c r="A340" s="67"/>
      <c r="B340" s="34" t="s">
        <v>167</v>
      </c>
      <c r="C340" s="35"/>
      <c r="D340" s="35"/>
      <c r="E340" s="182"/>
      <c r="F340" s="240"/>
      <c r="G340" s="50" t="s">
        <v>57</v>
      </c>
      <c r="H340" s="41"/>
      <c r="I340" s="42"/>
      <c r="J340" s="43"/>
      <c r="K340" s="105"/>
    </row>
    <row r="341" spans="1:12" s="85" customFormat="1" ht="98.25" customHeight="1">
      <c r="A341" s="67"/>
      <c r="B341" s="34" t="s">
        <v>574</v>
      </c>
      <c r="C341" s="99"/>
      <c r="D341" s="99"/>
      <c r="E341" s="241"/>
      <c r="F341" s="241"/>
      <c r="G341" s="50" t="s">
        <v>57</v>
      </c>
      <c r="H341" s="242"/>
      <c r="I341" s="243"/>
      <c r="J341" s="244"/>
      <c r="K341" s="114"/>
    </row>
    <row r="342" spans="1:12" ht="56.25" customHeight="1">
      <c r="A342" s="67"/>
      <c r="B342" s="194" t="s">
        <v>577</v>
      </c>
      <c r="C342" s="162"/>
      <c r="D342" s="162"/>
      <c r="E342" s="245"/>
      <c r="F342" s="245"/>
      <c r="G342" s="208" t="s">
        <v>11</v>
      </c>
      <c r="H342" s="164"/>
      <c r="I342" s="165"/>
      <c r="J342" s="168"/>
      <c r="K342" s="90"/>
    </row>
    <row r="343" spans="1:12" s="250" customFormat="1" ht="85.5" customHeight="1">
      <c r="A343" s="161"/>
      <c r="B343" s="34" t="s">
        <v>493</v>
      </c>
      <c r="C343" s="99"/>
      <c r="D343" s="99"/>
      <c r="E343" s="95" t="s">
        <v>1036</v>
      </c>
      <c r="F343" s="95" t="s">
        <v>1037</v>
      </c>
      <c r="G343" s="210" t="s">
        <v>57</v>
      </c>
      <c r="H343" s="246"/>
      <c r="I343" s="247"/>
      <c r="J343" s="248"/>
      <c r="K343" s="303" t="s">
        <v>949</v>
      </c>
      <c r="L343" s="249"/>
    </row>
    <row r="344" spans="1:12" ht="9.75" customHeight="1">
      <c r="A344" s="67"/>
      <c r="B344" s="162"/>
      <c r="C344" s="99"/>
      <c r="D344" s="99"/>
      <c r="E344" s="241"/>
      <c r="F344" s="241"/>
      <c r="G344" s="213"/>
      <c r="H344" s="251"/>
      <c r="I344" s="251"/>
      <c r="J344" s="251"/>
      <c r="K344" s="114"/>
    </row>
    <row r="345" spans="1:12" s="250" customFormat="1" ht="13.5" customHeight="1">
      <c r="A345" s="67" t="s">
        <v>948</v>
      </c>
      <c r="B345" s="34"/>
      <c r="C345" s="99"/>
      <c r="D345" s="99"/>
      <c r="E345" s="241"/>
      <c r="F345" s="241"/>
      <c r="G345" s="213"/>
      <c r="H345" s="252"/>
      <c r="I345" s="252"/>
      <c r="J345" s="253"/>
      <c r="K345" s="245"/>
      <c r="L345" s="249"/>
    </row>
    <row r="346" spans="1:12" ht="21" customHeight="1">
      <c r="A346" s="67" t="s">
        <v>381</v>
      </c>
      <c r="B346" s="38"/>
      <c r="C346" s="39"/>
      <c r="D346" s="39"/>
      <c r="E346" s="39"/>
      <c r="F346" s="39"/>
      <c r="G346" s="7"/>
      <c r="H346" s="138"/>
      <c r="I346" s="138"/>
      <c r="J346" s="139"/>
      <c r="K346" s="231"/>
    </row>
    <row r="347" spans="1:12" ht="114.75" customHeight="1">
      <c r="A347" s="67"/>
      <c r="B347" s="38" t="s">
        <v>578</v>
      </c>
      <c r="C347" s="39"/>
      <c r="D347" s="39"/>
      <c r="E347" s="39"/>
      <c r="F347" s="39"/>
      <c r="G347" s="208" t="s">
        <v>57</v>
      </c>
      <c r="H347" s="170"/>
      <c r="I347" s="171"/>
      <c r="J347" s="172"/>
      <c r="K347" s="231"/>
    </row>
    <row r="348" spans="1:12" ht="165.75" customHeight="1">
      <c r="A348" s="67"/>
      <c r="B348" s="162" t="s">
        <v>579</v>
      </c>
      <c r="C348" s="99"/>
      <c r="D348" s="99"/>
      <c r="E348" s="95" t="s">
        <v>1036</v>
      </c>
      <c r="F348" s="95" t="s">
        <v>1037</v>
      </c>
      <c r="G348" s="210" t="s">
        <v>57</v>
      </c>
      <c r="H348" s="170"/>
      <c r="I348" s="171"/>
      <c r="J348" s="172"/>
      <c r="K348" s="303" t="s">
        <v>950</v>
      </c>
    </row>
    <row r="349" spans="1:12" ht="195" customHeight="1">
      <c r="A349" s="67"/>
      <c r="B349" s="162" t="s">
        <v>1157</v>
      </c>
      <c r="C349" s="99"/>
      <c r="D349" s="99"/>
      <c r="E349" s="95" t="s">
        <v>1036</v>
      </c>
      <c r="F349" s="95" t="s">
        <v>1037</v>
      </c>
      <c r="G349" s="210" t="s">
        <v>57</v>
      </c>
      <c r="H349" s="170"/>
      <c r="I349" s="171"/>
      <c r="J349" s="172"/>
      <c r="K349" s="303" t="s">
        <v>951</v>
      </c>
    </row>
    <row r="350" spans="1:12" ht="9.75" customHeight="1">
      <c r="A350" s="67"/>
      <c r="B350" s="162"/>
      <c r="C350" s="99"/>
      <c r="D350" s="99"/>
      <c r="E350" s="241"/>
      <c r="F350" s="241"/>
      <c r="G350" s="213"/>
      <c r="H350" s="251"/>
      <c r="I350" s="251"/>
      <c r="J350" s="251"/>
      <c r="K350" s="114"/>
    </row>
    <row r="351" spans="1:12" s="250" customFormat="1" ht="13.5" customHeight="1">
      <c r="A351" s="67" t="s">
        <v>948</v>
      </c>
      <c r="B351" s="34"/>
      <c r="C351" s="99"/>
      <c r="D351" s="99"/>
      <c r="E351" s="241"/>
      <c r="F351" s="241"/>
      <c r="G351" s="213"/>
      <c r="H351" s="252"/>
      <c r="I351" s="252"/>
      <c r="J351" s="253"/>
      <c r="K351" s="245"/>
      <c r="L351" s="249"/>
    </row>
    <row r="352" spans="1:12" ht="15" customHeight="1">
      <c r="A352" s="67" t="s">
        <v>381</v>
      </c>
      <c r="B352" s="38"/>
      <c r="C352" s="39"/>
      <c r="D352" s="39"/>
      <c r="E352" s="39"/>
      <c r="F352" s="39"/>
      <c r="G352" s="7"/>
      <c r="H352" s="138"/>
      <c r="I352" s="138"/>
      <c r="J352" s="139"/>
      <c r="K352" s="231"/>
    </row>
    <row r="353" spans="1:11" ht="125.25" customHeight="1">
      <c r="A353" s="67"/>
      <c r="B353" s="162" t="s">
        <v>494</v>
      </c>
      <c r="C353" s="99"/>
      <c r="D353" s="99"/>
      <c r="E353" s="95" t="s">
        <v>1036</v>
      </c>
      <c r="F353" s="95" t="s">
        <v>1037</v>
      </c>
      <c r="G353" s="210" t="s">
        <v>57</v>
      </c>
      <c r="H353" s="170"/>
      <c r="I353" s="171"/>
      <c r="J353" s="172"/>
      <c r="K353" s="303" t="s">
        <v>951</v>
      </c>
    </row>
    <row r="354" spans="1:11" ht="66.75" customHeight="1">
      <c r="A354" s="67"/>
      <c r="B354" s="162" t="s">
        <v>414</v>
      </c>
      <c r="C354" s="99"/>
      <c r="D354" s="99"/>
      <c r="E354" s="95" t="s">
        <v>1036</v>
      </c>
      <c r="F354" s="95" t="s">
        <v>1037</v>
      </c>
      <c r="G354" s="210" t="s">
        <v>57</v>
      </c>
      <c r="H354" s="170"/>
      <c r="I354" s="171"/>
      <c r="J354" s="172"/>
      <c r="K354" s="303" t="s">
        <v>951</v>
      </c>
    </row>
    <row r="355" spans="1:11" ht="62.25" customHeight="1">
      <c r="A355" s="67"/>
      <c r="B355" s="162" t="s">
        <v>17</v>
      </c>
      <c r="C355" s="99"/>
      <c r="D355" s="99"/>
      <c r="E355" s="95" t="s">
        <v>1036</v>
      </c>
      <c r="F355" s="95" t="s">
        <v>1037</v>
      </c>
      <c r="G355" s="210" t="s">
        <v>57</v>
      </c>
      <c r="H355" s="170"/>
      <c r="I355" s="171"/>
      <c r="J355" s="172"/>
      <c r="K355" s="303" t="s">
        <v>951</v>
      </c>
    </row>
    <row r="356" spans="1:11" ht="94.5" customHeight="1">
      <c r="A356" s="67"/>
      <c r="B356" s="162" t="s">
        <v>495</v>
      </c>
      <c r="C356" s="99"/>
      <c r="D356" s="99"/>
      <c r="E356" s="95" t="s">
        <v>1036</v>
      </c>
      <c r="F356" s="95" t="s">
        <v>1037</v>
      </c>
      <c r="G356" s="210" t="s">
        <v>57</v>
      </c>
      <c r="H356" s="170"/>
      <c r="I356" s="171"/>
      <c r="J356" s="172"/>
      <c r="K356" s="303" t="s">
        <v>951</v>
      </c>
    </row>
    <row r="357" spans="1:11" ht="6.75" customHeight="1">
      <c r="A357" s="67"/>
      <c r="B357" s="162"/>
      <c r="C357" s="99"/>
      <c r="D357" s="99"/>
      <c r="E357" s="182"/>
      <c r="F357" s="182"/>
      <c r="G357" s="213"/>
      <c r="H357" s="251"/>
      <c r="I357" s="251"/>
      <c r="J357" s="251"/>
      <c r="K357" s="254"/>
    </row>
    <row r="358" spans="1:11" ht="14.25" customHeight="1">
      <c r="A358" s="67" t="s">
        <v>496</v>
      </c>
      <c r="B358" s="38"/>
      <c r="C358" s="39"/>
      <c r="D358" s="39"/>
      <c r="E358" s="39"/>
      <c r="F358" s="39"/>
      <c r="G358" s="7"/>
      <c r="H358" s="48"/>
      <c r="I358" s="48"/>
      <c r="J358" s="49"/>
      <c r="K358" s="231"/>
    </row>
    <row r="359" spans="1:11" ht="117" customHeight="1">
      <c r="A359" s="67"/>
      <c r="B359" s="162" t="s">
        <v>580</v>
      </c>
      <c r="C359" s="99"/>
      <c r="D359" s="99"/>
      <c r="E359" s="241"/>
      <c r="F359" s="255"/>
      <c r="G359" s="210" t="s">
        <v>1009</v>
      </c>
      <c r="H359" s="170"/>
      <c r="I359" s="171"/>
      <c r="J359" s="172"/>
      <c r="K359" s="256"/>
    </row>
    <row r="360" spans="1:11" ht="4.5" customHeight="1">
      <c r="A360" s="67"/>
      <c r="B360" s="162"/>
      <c r="C360" s="99"/>
      <c r="D360" s="99"/>
      <c r="E360" s="182"/>
      <c r="F360" s="182"/>
      <c r="G360" s="213"/>
      <c r="H360" s="251"/>
      <c r="I360" s="251"/>
      <c r="J360" s="251"/>
      <c r="K360" s="245"/>
    </row>
    <row r="361" spans="1:11" ht="6.75" customHeight="1">
      <c r="A361" s="67"/>
      <c r="B361" s="34"/>
      <c r="C361" s="35"/>
      <c r="D361" s="35"/>
      <c r="E361" s="35"/>
      <c r="F361" s="35"/>
      <c r="G361" s="36"/>
      <c r="H361" s="48"/>
      <c r="I361" s="48"/>
      <c r="J361" s="49"/>
      <c r="K361" s="217"/>
    </row>
    <row r="362" spans="1:11" ht="12.75" customHeight="1">
      <c r="A362" s="67" t="s">
        <v>288</v>
      </c>
      <c r="B362" s="38"/>
      <c r="C362" s="39"/>
      <c r="D362" s="39"/>
      <c r="E362" s="39"/>
      <c r="F362" s="39"/>
      <c r="G362" s="7"/>
      <c r="H362" s="48"/>
      <c r="I362" s="48"/>
      <c r="J362" s="49"/>
      <c r="K362" s="217"/>
    </row>
    <row r="363" spans="1:11" ht="104.25" customHeight="1">
      <c r="A363" s="67"/>
      <c r="B363" s="34" t="s">
        <v>581</v>
      </c>
      <c r="C363" s="35"/>
      <c r="D363" s="35"/>
      <c r="E363" s="182"/>
      <c r="F363" s="182"/>
      <c r="G363" s="208" t="s">
        <v>497</v>
      </c>
      <c r="H363" s="41"/>
      <c r="I363" s="42"/>
      <c r="J363" s="43"/>
      <c r="K363" s="217"/>
    </row>
    <row r="364" spans="1:11" ht="63" customHeight="1">
      <c r="A364" s="67"/>
      <c r="B364" s="34" t="s">
        <v>582</v>
      </c>
      <c r="C364" s="35"/>
      <c r="D364" s="35"/>
      <c r="E364" s="35"/>
      <c r="F364" s="35"/>
      <c r="G364" s="208" t="s">
        <v>57</v>
      </c>
      <c r="H364" s="257"/>
      <c r="I364" s="137"/>
      <c r="J364" s="43"/>
      <c r="K364" s="217"/>
    </row>
    <row r="365" spans="1:11" ht="17.25" customHeight="1">
      <c r="A365" s="67"/>
      <c r="B365" s="34" t="s">
        <v>499</v>
      </c>
      <c r="C365" s="35"/>
      <c r="D365" s="35"/>
      <c r="E365" s="35"/>
      <c r="F365" s="35"/>
      <c r="G365" s="213"/>
      <c r="H365" s="41"/>
      <c r="I365" s="137"/>
      <c r="J365" s="43"/>
      <c r="K365" s="217"/>
    </row>
    <row r="366" spans="1:11" ht="17.25" customHeight="1">
      <c r="A366" s="67"/>
      <c r="B366" s="34" t="s">
        <v>500</v>
      </c>
      <c r="C366" s="35"/>
      <c r="D366" s="35"/>
      <c r="E366" s="35"/>
      <c r="F366" s="35"/>
      <c r="G366" s="213"/>
      <c r="H366" s="257"/>
      <c r="I366" s="137"/>
      <c r="J366" s="258"/>
      <c r="K366" s="217"/>
    </row>
    <row r="367" spans="1:11" ht="17.25" customHeight="1">
      <c r="A367" s="67"/>
      <c r="B367" s="34" t="s">
        <v>501</v>
      </c>
      <c r="C367" s="35"/>
      <c r="D367" s="35"/>
      <c r="E367" s="35"/>
      <c r="F367" s="35"/>
      <c r="G367" s="213"/>
      <c r="H367" s="257"/>
      <c r="I367" s="137"/>
      <c r="J367" s="258"/>
      <c r="K367" s="217"/>
    </row>
    <row r="368" spans="1:11" ht="17.25" customHeight="1">
      <c r="A368" s="67"/>
      <c r="B368" s="34" t="s">
        <v>502</v>
      </c>
      <c r="C368" s="35"/>
      <c r="D368" s="35"/>
      <c r="E368" s="35"/>
      <c r="F368" s="35"/>
      <c r="G368" s="213"/>
      <c r="H368" s="257"/>
      <c r="I368" s="137"/>
      <c r="J368" s="258"/>
      <c r="K368" s="217"/>
    </row>
    <row r="369" spans="1:11" ht="17.25" customHeight="1">
      <c r="A369" s="67"/>
      <c r="B369" s="34" t="s">
        <v>503</v>
      </c>
      <c r="C369" s="35"/>
      <c r="D369" s="35"/>
      <c r="E369" s="35"/>
      <c r="F369" s="35"/>
      <c r="G369" s="213"/>
      <c r="H369" s="257"/>
      <c r="I369" s="137"/>
      <c r="J369" s="258"/>
      <c r="K369" s="217"/>
    </row>
    <row r="370" spans="1:11" ht="17.25" customHeight="1">
      <c r="A370" s="67"/>
      <c r="B370" s="34" t="s">
        <v>504</v>
      </c>
      <c r="C370" s="35"/>
      <c r="D370" s="35"/>
      <c r="E370" s="35"/>
      <c r="F370" s="35"/>
      <c r="G370" s="213"/>
      <c r="H370" s="257"/>
      <c r="I370" s="137"/>
      <c r="J370" s="258"/>
      <c r="K370" s="217"/>
    </row>
    <row r="371" spans="1:11" ht="17.25" customHeight="1">
      <c r="A371" s="67"/>
      <c r="B371" s="34" t="s">
        <v>505</v>
      </c>
      <c r="C371" s="35"/>
      <c r="D371" s="35"/>
      <c r="E371" s="35"/>
      <c r="F371" s="35"/>
      <c r="G371" s="213"/>
      <c r="H371" s="257"/>
      <c r="I371" s="137"/>
      <c r="J371" s="258"/>
      <c r="K371" s="217"/>
    </row>
    <row r="372" spans="1:11" ht="66" customHeight="1">
      <c r="A372" s="67"/>
      <c r="B372" s="34" t="s">
        <v>382</v>
      </c>
      <c r="C372" s="35"/>
      <c r="D372" s="35"/>
      <c r="E372" s="95" t="s">
        <v>1036</v>
      </c>
      <c r="F372" s="95" t="s">
        <v>1037</v>
      </c>
      <c r="G372" s="208" t="s">
        <v>77</v>
      </c>
      <c r="H372" s="257"/>
      <c r="I372" s="137"/>
      <c r="J372" s="259"/>
      <c r="K372" s="303" t="s">
        <v>952</v>
      </c>
    </row>
    <row r="373" spans="1:11" ht="97.95" customHeight="1">
      <c r="A373" s="67"/>
      <c r="B373" s="34" t="s">
        <v>955</v>
      </c>
      <c r="C373" s="35"/>
      <c r="D373" s="35"/>
      <c r="E373" s="35"/>
      <c r="F373" s="35"/>
      <c r="G373" s="208" t="s">
        <v>1010</v>
      </c>
      <c r="H373" s="257"/>
      <c r="I373" s="137"/>
      <c r="J373" s="259"/>
      <c r="K373" s="105"/>
    </row>
    <row r="374" spans="1:11" ht="88.5" customHeight="1">
      <c r="A374" s="67"/>
      <c r="B374" s="34" t="s">
        <v>498</v>
      </c>
      <c r="C374" s="35"/>
      <c r="D374" s="35"/>
      <c r="E374" s="95" t="s">
        <v>1036</v>
      </c>
      <c r="F374" s="95" t="s">
        <v>1037</v>
      </c>
      <c r="G374" s="117" t="s">
        <v>57</v>
      </c>
      <c r="H374" s="257"/>
      <c r="I374" s="137"/>
      <c r="J374" s="259"/>
      <c r="K374" s="303" t="s">
        <v>953</v>
      </c>
    </row>
    <row r="375" spans="1:11" ht="89.25" customHeight="1">
      <c r="A375" s="67"/>
      <c r="B375" s="34" t="s">
        <v>18</v>
      </c>
      <c r="C375" s="35"/>
      <c r="D375" s="35"/>
      <c r="E375" s="95" t="s">
        <v>1036</v>
      </c>
      <c r="F375" s="95" t="s">
        <v>1037</v>
      </c>
      <c r="G375" s="117" t="s">
        <v>57</v>
      </c>
      <c r="H375" s="41"/>
      <c r="I375" s="260"/>
      <c r="J375" s="43"/>
      <c r="K375" s="303" t="s">
        <v>954</v>
      </c>
    </row>
    <row r="376" spans="1:11" ht="87.45" customHeight="1">
      <c r="A376" s="67"/>
      <c r="B376" s="34" t="s">
        <v>187</v>
      </c>
      <c r="C376" s="35"/>
      <c r="D376" s="35"/>
      <c r="E376" s="95" t="s">
        <v>1036</v>
      </c>
      <c r="F376" s="95" t="s">
        <v>1037</v>
      </c>
      <c r="G376" s="117" t="s">
        <v>77</v>
      </c>
      <c r="H376" s="257"/>
      <c r="I376" s="137"/>
      <c r="J376" s="259"/>
      <c r="K376" s="303" t="s">
        <v>1189</v>
      </c>
    </row>
    <row r="377" spans="1:11" ht="7.5" customHeight="1">
      <c r="A377" s="67"/>
      <c r="B377" s="34"/>
      <c r="C377" s="35"/>
      <c r="D377" s="35"/>
      <c r="E377" s="35"/>
      <c r="F377" s="35"/>
      <c r="G377" s="36"/>
      <c r="H377" s="46"/>
      <c r="I377" s="46"/>
      <c r="J377" s="47"/>
      <c r="K377" s="114"/>
    </row>
    <row r="378" spans="1:11" ht="12.75" customHeight="1">
      <c r="A378" s="67" t="s">
        <v>43</v>
      </c>
      <c r="B378" s="38"/>
      <c r="C378" s="39"/>
      <c r="D378" s="39"/>
      <c r="E378" s="39"/>
      <c r="F378" s="39"/>
      <c r="G378" s="7"/>
      <c r="H378" s="48"/>
      <c r="I378" s="48"/>
      <c r="J378" s="49"/>
      <c r="K378" s="217"/>
    </row>
    <row r="379" spans="1:11" ht="10.5" customHeight="1">
      <c r="A379" s="67" t="s">
        <v>268</v>
      </c>
      <c r="B379" s="38"/>
      <c r="C379" s="39"/>
      <c r="D379" s="39"/>
      <c r="E379" s="39"/>
      <c r="F379" s="39"/>
      <c r="G379" s="7"/>
      <c r="H379" s="138"/>
      <c r="I379" s="138"/>
      <c r="J379" s="139"/>
      <c r="K379" s="114"/>
    </row>
    <row r="380" spans="1:11" ht="201" customHeight="1">
      <c r="A380" s="67"/>
      <c r="B380" s="34" t="s">
        <v>583</v>
      </c>
      <c r="C380" s="35"/>
      <c r="D380" s="35"/>
      <c r="E380" s="35"/>
      <c r="F380" s="35"/>
      <c r="G380" s="50" t="s">
        <v>67</v>
      </c>
      <c r="H380" s="41"/>
      <c r="I380" s="260"/>
      <c r="J380" s="195"/>
      <c r="K380" s="105"/>
    </row>
    <row r="381" spans="1:11" ht="92.25" customHeight="1">
      <c r="A381" s="67"/>
      <c r="B381" s="34" t="s">
        <v>584</v>
      </c>
      <c r="C381" s="35"/>
      <c r="D381" s="35"/>
      <c r="E381" s="114"/>
      <c r="F381" s="221"/>
      <c r="G381" s="117" t="s">
        <v>189</v>
      </c>
      <c r="H381" s="41"/>
      <c r="I381" s="42"/>
      <c r="J381" s="43"/>
      <c r="K381" s="105"/>
    </row>
    <row r="382" spans="1:11" ht="92.25" customHeight="1">
      <c r="A382" s="67"/>
      <c r="B382" s="34" t="s">
        <v>956</v>
      </c>
      <c r="C382" s="99"/>
      <c r="D382" s="99"/>
      <c r="E382" s="99"/>
      <c r="F382" s="99"/>
      <c r="G382" s="50" t="s">
        <v>324</v>
      </c>
      <c r="H382" s="41"/>
      <c r="I382" s="260"/>
      <c r="J382" s="43"/>
      <c r="K382" s="71"/>
    </row>
    <row r="383" spans="1:11" s="85" customFormat="1" ht="142.5" customHeight="1">
      <c r="A383" s="67"/>
      <c r="B383" s="34" t="s">
        <v>585</v>
      </c>
      <c r="C383" s="35"/>
      <c r="D383" s="35"/>
      <c r="E383" s="35"/>
      <c r="F383" s="35"/>
      <c r="G383" s="50" t="s">
        <v>586</v>
      </c>
      <c r="H383" s="246"/>
      <c r="I383" s="261"/>
      <c r="J383" s="78"/>
      <c r="K383" s="105"/>
    </row>
    <row r="384" spans="1:11" ht="6.75" customHeight="1">
      <c r="A384" s="67"/>
      <c r="B384" s="34"/>
      <c r="C384" s="35"/>
      <c r="D384" s="35"/>
      <c r="E384" s="35"/>
      <c r="F384" s="35"/>
      <c r="G384" s="36"/>
      <c r="H384" s="115"/>
      <c r="I384" s="48"/>
      <c r="J384" s="116"/>
      <c r="K384" s="66"/>
    </row>
    <row r="385" spans="1:11" ht="12" customHeight="1">
      <c r="A385" s="67" t="s">
        <v>289</v>
      </c>
      <c r="B385" s="38"/>
      <c r="C385" s="39"/>
      <c r="D385" s="39"/>
      <c r="E385" s="39"/>
      <c r="F385" s="39"/>
      <c r="G385" s="7"/>
      <c r="H385" s="48"/>
      <c r="I385" s="48"/>
      <c r="J385" s="49"/>
      <c r="K385" s="66"/>
    </row>
    <row r="386" spans="1:11" ht="174.75" customHeight="1">
      <c r="A386" s="67"/>
      <c r="B386" s="34" t="s">
        <v>506</v>
      </c>
      <c r="C386" s="35"/>
      <c r="D386" s="35"/>
      <c r="E386" s="95" t="s">
        <v>1036</v>
      </c>
      <c r="F386" s="95" t="s">
        <v>1037</v>
      </c>
      <c r="G386" s="117" t="s">
        <v>57</v>
      </c>
      <c r="H386" s="262"/>
      <c r="I386" s="263"/>
      <c r="J386" s="43"/>
      <c r="K386" s="303" t="s">
        <v>1189</v>
      </c>
    </row>
    <row r="387" spans="1:11" ht="24" customHeight="1">
      <c r="A387" s="67" t="s">
        <v>957</v>
      </c>
      <c r="B387" s="38"/>
      <c r="C387" s="39"/>
      <c r="D387" s="39"/>
      <c r="E387" s="39"/>
      <c r="F387" s="39"/>
      <c r="G387" s="7"/>
      <c r="H387" s="48"/>
      <c r="I387" s="48"/>
      <c r="J387" s="49"/>
      <c r="K387" s="66"/>
    </row>
    <row r="388" spans="1:11" ht="10.5" customHeight="1">
      <c r="A388" s="67" t="s">
        <v>269</v>
      </c>
      <c r="B388" s="38"/>
      <c r="C388" s="39"/>
      <c r="D388" s="39"/>
      <c r="E388" s="39"/>
      <c r="F388" s="39"/>
      <c r="G388" s="7"/>
      <c r="H388" s="138"/>
      <c r="I388" s="138"/>
      <c r="J388" s="139"/>
      <c r="K388" s="66"/>
    </row>
    <row r="389" spans="1:11" ht="150" customHeight="1">
      <c r="A389" s="67"/>
      <c r="B389" s="38" t="s">
        <v>587</v>
      </c>
      <c r="C389" s="39"/>
      <c r="D389" s="39"/>
      <c r="E389" s="39"/>
      <c r="F389" s="39"/>
      <c r="G389" s="50" t="s">
        <v>11</v>
      </c>
      <c r="H389" s="138"/>
      <c r="I389" s="138"/>
      <c r="J389" s="31"/>
      <c r="K389" s="71"/>
    </row>
    <row r="390" spans="1:11" ht="127.5" customHeight="1">
      <c r="A390" s="67"/>
      <c r="B390" s="38" t="s">
        <v>508</v>
      </c>
      <c r="C390" s="39"/>
      <c r="D390" s="39"/>
      <c r="E390" s="95" t="s">
        <v>1036</v>
      </c>
      <c r="F390" s="95" t="s">
        <v>1037</v>
      </c>
      <c r="G390" s="117" t="s">
        <v>10</v>
      </c>
      <c r="H390" s="138"/>
      <c r="I390" s="138"/>
      <c r="J390" s="31"/>
      <c r="K390" s="471" t="s">
        <v>1189</v>
      </c>
    </row>
    <row r="391" spans="1:11" ht="118.5" customHeight="1">
      <c r="A391" s="67"/>
      <c r="B391" s="38" t="s">
        <v>416</v>
      </c>
      <c r="C391" s="39"/>
      <c r="D391" s="39"/>
      <c r="E391" s="95" t="s">
        <v>1036</v>
      </c>
      <c r="F391" s="95" t="s">
        <v>1037</v>
      </c>
      <c r="G391" s="117" t="s">
        <v>10</v>
      </c>
      <c r="H391" s="262"/>
      <c r="I391" s="263"/>
      <c r="J391" s="31"/>
      <c r="K391" s="472"/>
    </row>
    <row r="392" spans="1:11" s="150" customFormat="1" ht="6.75" customHeight="1">
      <c r="A392" s="67"/>
      <c r="B392" s="38"/>
      <c r="C392" s="39"/>
      <c r="D392" s="39"/>
      <c r="E392" s="114"/>
      <c r="F392" s="114"/>
      <c r="G392" s="167"/>
      <c r="H392" s="264"/>
      <c r="I392" s="264"/>
      <c r="J392" s="80"/>
      <c r="K392" s="114"/>
    </row>
    <row r="393" spans="1:11" s="150" customFormat="1" ht="12" customHeight="1">
      <c r="A393" s="67" t="s">
        <v>507</v>
      </c>
      <c r="B393" s="38"/>
      <c r="C393" s="39"/>
      <c r="D393" s="39"/>
      <c r="E393" s="39"/>
      <c r="F393" s="39"/>
      <c r="G393" s="7"/>
      <c r="H393" s="265"/>
      <c r="I393" s="265"/>
      <c r="J393" s="80"/>
      <c r="K393" s="66"/>
    </row>
    <row r="394" spans="1:11" s="150" customFormat="1" ht="14.25" customHeight="1">
      <c r="A394" s="67" t="s">
        <v>509</v>
      </c>
      <c r="B394" s="38"/>
      <c r="C394" s="39"/>
      <c r="D394" s="39"/>
      <c r="E394" s="39"/>
      <c r="F394" s="39"/>
      <c r="G394" s="7"/>
      <c r="H394" s="148"/>
      <c r="I394" s="148"/>
      <c r="J394" s="149"/>
      <c r="K394" s="66"/>
    </row>
    <row r="395" spans="1:11" s="150" customFormat="1" ht="156" customHeight="1">
      <c r="A395" s="67"/>
      <c r="B395" s="38" t="s">
        <v>588</v>
      </c>
      <c r="C395" s="39"/>
      <c r="D395" s="39"/>
      <c r="E395" s="95" t="s">
        <v>1036</v>
      </c>
      <c r="F395" s="95" t="s">
        <v>1037</v>
      </c>
      <c r="G395" s="117" t="s">
        <v>57</v>
      </c>
      <c r="H395" s="41"/>
      <c r="I395" s="42"/>
      <c r="J395" s="43"/>
      <c r="K395" s="303" t="s">
        <v>958</v>
      </c>
    </row>
    <row r="396" spans="1:11" s="150" customFormat="1" ht="28.5" customHeight="1">
      <c r="A396" s="67" t="s">
        <v>510</v>
      </c>
      <c r="B396" s="38"/>
      <c r="C396" s="39"/>
      <c r="D396" s="39"/>
      <c r="E396" s="39"/>
      <c r="F396" s="39"/>
      <c r="G396" s="7"/>
      <c r="H396" s="148"/>
      <c r="I396" s="148"/>
      <c r="J396" s="149"/>
      <c r="K396" s="66"/>
    </row>
    <row r="397" spans="1:11" ht="117.75" customHeight="1">
      <c r="A397" s="67"/>
      <c r="B397" s="34" t="s">
        <v>589</v>
      </c>
      <c r="C397" s="35"/>
      <c r="D397" s="35"/>
      <c r="E397" s="35"/>
      <c r="F397" s="35"/>
      <c r="G397" s="50" t="s">
        <v>367</v>
      </c>
      <c r="H397" s="41"/>
      <c r="I397" s="42"/>
      <c r="J397" s="43"/>
      <c r="K397" s="66"/>
    </row>
    <row r="398" spans="1:11" ht="22.5" customHeight="1">
      <c r="A398" s="67"/>
      <c r="B398" s="34" t="s">
        <v>137</v>
      </c>
      <c r="C398" s="35"/>
      <c r="D398" s="35"/>
      <c r="E398" s="35"/>
      <c r="F398" s="35"/>
      <c r="G398" s="36"/>
      <c r="H398" s="41"/>
      <c r="I398" s="260"/>
      <c r="J398" s="195"/>
      <c r="K398" s="105"/>
    </row>
    <row r="399" spans="1:11" ht="24.75" customHeight="1">
      <c r="A399" s="67"/>
      <c r="B399" s="34" t="s">
        <v>129</v>
      </c>
      <c r="C399" s="35"/>
      <c r="D399" s="35"/>
      <c r="E399" s="35"/>
      <c r="F399" s="35"/>
      <c r="G399" s="36"/>
      <c r="H399" s="41"/>
      <c r="I399" s="260"/>
      <c r="J399" s="195"/>
      <c r="K399" s="105"/>
    </row>
    <row r="400" spans="1:11" ht="23.25" customHeight="1">
      <c r="A400" s="67"/>
      <c r="B400" s="34" t="s">
        <v>138</v>
      </c>
      <c r="C400" s="35"/>
      <c r="D400" s="35"/>
      <c r="E400" s="35"/>
      <c r="F400" s="35"/>
      <c r="G400" s="36"/>
      <c r="H400" s="41"/>
      <c r="I400" s="260"/>
      <c r="J400" s="195"/>
      <c r="K400" s="105"/>
    </row>
    <row r="401" spans="1:11" ht="24.75" customHeight="1">
      <c r="A401" s="67"/>
      <c r="B401" s="34" t="s">
        <v>130</v>
      </c>
      <c r="C401" s="35"/>
      <c r="D401" s="35"/>
      <c r="E401" s="35"/>
      <c r="F401" s="35"/>
      <c r="G401" s="36"/>
      <c r="H401" s="41"/>
      <c r="I401" s="260"/>
      <c r="J401" s="195"/>
      <c r="K401" s="105"/>
    </row>
    <row r="402" spans="1:11" ht="24" customHeight="1">
      <c r="A402" s="67"/>
      <c r="B402" s="34" t="s">
        <v>139</v>
      </c>
      <c r="C402" s="35"/>
      <c r="D402" s="35"/>
      <c r="E402" s="35"/>
      <c r="F402" s="35"/>
      <c r="G402" s="36"/>
      <c r="H402" s="41"/>
      <c r="I402" s="260"/>
      <c r="J402" s="195"/>
      <c r="K402" s="105"/>
    </row>
    <row r="403" spans="1:11" ht="10.5" customHeight="1">
      <c r="A403" s="67" t="s">
        <v>511</v>
      </c>
      <c r="B403" s="38"/>
      <c r="C403" s="38"/>
      <c r="D403" s="38"/>
      <c r="E403" s="38"/>
      <c r="F403" s="38"/>
      <c r="G403" s="7"/>
      <c r="H403" s="132"/>
      <c r="I403" s="132"/>
      <c r="J403" s="133"/>
      <c r="K403" s="266"/>
    </row>
    <row r="404" spans="1:11" ht="60.75" customHeight="1">
      <c r="A404" s="67"/>
      <c r="B404" s="34" t="s">
        <v>590</v>
      </c>
      <c r="C404" s="35"/>
      <c r="D404" s="35"/>
      <c r="E404" s="35"/>
      <c r="F404" s="35"/>
      <c r="G404" s="50" t="s">
        <v>512</v>
      </c>
      <c r="H404" s="41"/>
      <c r="I404" s="260"/>
      <c r="J404" s="43"/>
      <c r="K404" s="66"/>
    </row>
    <row r="405" spans="1:11" ht="22.5" customHeight="1">
      <c r="A405" s="67"/>
      <c r="B405" s="34" t="s">
        <v>368</v>
      </c>
      <c r="C405" s="35"/>
      <c r="D405" s="35"/>
      <c r="E405" s="35"/>
      <c r="F405" s="35"/>
      <c r="G405" s="167"/>
      <c r="H405" s="41"/>
      <c r="I405" s="260"/>
      <c r="J405" s="43"/>
      <c r="K405" s="71"/>
    </row>
    <row r="406" spans="1:11" ht="22.5" customHeight="1">
      <c r="A406" s="67"/>
      <c r="B406" s="34" t="s">
        <v>135</v>
      </c>
      <c r="C406" s="35"/>
      <c r="D406" s="35"/>
      <c r="E406" s="35"/>
      <c r="F406" s="35"/>
      <c r="G406" s="36"/>
      <c r="H406" s="41"/>
      <c r="I406" s="260"/>
      <c r="J406" s="43"/>
      <c r="K406" s="66"/>
    </row>
    <row r="407" spans="1:11" ht="22.5" customHeight="1">
      <c r="A407" s="67"/>
      <c r="B407" s="34" t="s">
        <v>136</v>
      </c>
      <c r="C407" s="35"/>
      <c r="D407" s="35"/>
      <c r="E407" s="452"/>
      <c r="F407" s="452"/>
      <c r="G407" s="453"/>
      <c r="H407" s="41"/>
      <c r="I407" s="260"/>
      <c r="J407" s="43"/>
      <c r="K407" s="66"/>
    </row>
    <row r="408" spans="1:11" ht="23.25" customHeight="1">
      <c r="A408" s="67"/>
      <c r="B408" s="34" t="s">
        <v>514</v>
      </c>
      <c r="C408" s="35"/>
      <c r="D408" s="35"/>
      <c r="E408" s="35"/>
      <c r="F408" s="35"/>
      <c r="G408" s="36"/>
      <c r="H408" s="41"/>
      <c r="I408" s="260"/>
      <c r="J408" s="43"/>
      <c r="K408" s="66"/>
    </row>
    <row r="409" spans="1:11" ht="30.75" customHeight="1">
      <c r="A409" s="67"/>
      <c r="B409" s="34" t="s">
        <v>513</v>
      </c>
      <c r="C409" s="35"/>
      <c r="D409" s="35"/>
      <c r="E409" s="451"/>
      <c r="F409" s="451"/>
      <c r="G409" s="451"/>
      <c r="H409" s="41"/>
      <c r="I409" s="42"/>
      <c r="J409" s="43"/>
      <c r="K409" s="66"/>
    </row>
    <row r="410" spans="1:11" ht="43.5" customHeight="1">
      <c r="A410" s="67"/>
      <c r="B410" s="34" t="s">
        <v>591</v>
      </c>
      <c r="C410" s="35"/>
      <c r="D410" s="35"/>
      <c r="E410" s="267"/>
      <c r="F410" s="267"/>
      <c r="G410" s="50" t="s">
        <v>592</v>
      </c>
      <c r="H410" s="41"/>
      <c r="I410" s="260"/>
      <c r="J410" s="43"/>
      <c r="K410" s="66"/>
    </row>
    <row r="411" spans="1:11" ht="42.75" customHeight="1">
      <c r="A411" s="67"/>
      <c r="B411" s="34" t="s">
        <v>593</v>
      </c>
      <c r="C411" s="35"/>
      <c r="D411" s="35"/>
      <c r="E411" s="182"/>
      <c r="F411" s="182"/>
      <c r="G411" s="50" t="s">
        <v>592</v>
      </c>
      <c r="H411" s="41"/>
      <c r="I411" s="260"/>
      <c r="J411" s="195"/>
      <c r="K411" s="105"/>
    </row>
    <row r="412" spans="1:11" ht="10.5" customHeight="1">
      <c r="A412" s="67"/>
      <c r="B412" s="34"/>
      <c r="C412" s="35"/>
      <c r="D412" s="35"/>
      <c r="E412" s="182"/>
      <c r="F412" s="182"/>
      <c r="G412" s="167"/>
      <c r="H412" s="234"/>
      <c r="I412" s="234"/>
      <c r="J412" s="236"/>
      <c r="K412" s="114"/>
    </row>
    <row r="413" spans="1:11" ht="17.25" customHeight="1">
      <c r="A413" s="67" t="s">
        <v>290</v>
      </c>
      <c r="B413" s="38"/>
      <c r="C413" s="39"/>
      <c r="D413" s="39"/>
      <c r="E413" s="39"/>
      <c r="F413" s="39"/>
      <c r="G413" s="7"/>
      <c r="H413" s="48"/>
      <c r="I413" s="48"/>
      <c r="J413" s="49"/>
      <c r="K413" s="66"/>
    </row>
    <row r="414" spans="1:11" ht="247.5" customHeight="1">
      <c r="A414" s="67"/>
      <c r="B414" s="72" t="s">
        <v>594</v>
      </c>
      <c r="C414" s="75"/>
      <c r="D414" s="75"/>
      <c r="E414" s="75"/>
      <c r="F414" s="75"/>
      <c r="G414" s="50" t="s">
        <v>57</v>
      </c>
      <c r="H414" s="76"/>
      <c r="I414" s="77"/>
      <c r="J414" s="78"/>
      <c r="K414" s="71"/>
    </row>
    <row r="415" spans="1:11" ht="219.75" customHeight="1">
      <c r="A415" s="67"/>
      <c r="B415" s="34" t="s">
        <v>515</v>
      </c>
      <c r="C415" s="35"/>
      <c r="D415" s="35"/>
      <c r="E415" s="35"/>
      <c r="F415" s="35"/>
      <c r="G415" s="50" t="s">
        <v>57</v>
      </c>
      <c r="H415" s="41"/>
      <c r="I415" s="42"/>
      <c r="J415" s="43"/>
      <c r="K415" s="66"/>
    </row>
    <row r="416" spans="1:11" ht="15.75" customHeight="1">
      <c r="A416" s="67"/>
      <c r="B416" s="34"/>
      <c r="C416" s="35"/>
      <c r="D416" s="35"/>
      <c r="E416" s="35"/>
      <c r="F416" s="35"/>
      <c r="G416" s="36"/>
      <c r="H416" s="46"/>
      <c r="I416" s="46"/>
      <c r="J416" s="47"/>
      <c r="K416" s="66"/>
    </row>
    <row r="417" spans="1:11" ht="7.5" customHeight="1">
      <c r="A417" s="67"/>
      <c r="B417" s="34"/>
      <c r="C417" s="35"/>
      <c r="D417" s="35"/>
      <c r="E417" s="182"/>
      <c r="F417" s="182"/>
      <c r="G417" s="167"/>
      <c r="H417" s="204"/>
      <c r="I417" s="204"/>
      <c r="J417" s="204"/>
      <c r="K417" s="114"/>
    </row>
    <row r="418" spans="1:11" ht="12" customHeight="1">
      <c r="A418" s="67" t="s">
        <v>1</v>
      </c>
      <c r="B418" s="38"/>
      <c r="C418" s="39"/>
      <c r="D418" s="39"/>
      <c r="E418" s="39"/>
      <c r="F418" s="39"/>
      <c r="G418" s="7"/>
      <c r="H418" s="48"/>
      <c r="I418" s="48"/>
      <c r="J418" s="49"/>
      <c r="K418" s="66"/>
    </row>
    <row r="419" spans="1:11" ht="10.5" customHeight="1">
      <c r="A419" s="67" t="s">
        <v>270</v>
      </c>
      <c r="B419" s="38"/>
      <c r="C419" s="39"/>
      <c r="D419" s="39"/>
      <c r="E419" s="39"/>
      <c r="F419" s="39"/>
      <c r="G419" s="7"/>
      <c r="H419" s="48"/>
      <c r="I419" s="48"/>
      <c r="J419" s="49"/>
      <c r="K419" s="66"/>
    </row>
    <row r="420" spans="1:11" ht="352.5" customHeight="1">
      <c r="A420" s="67"/>
      <c r="B420" s="34"/>
      <c r="C420" s="35"/>
      <c r="D420" s="35"/>
      <c r="E420" s="35"/>
      <c r="F420" s="35"/>
      <c r="G420" s="167"/>
      <c r="H420" s="268"/>
      <c r="I420" s="269"/>
      <c r="J420" s="47"/>
      <c r="K420" s="217"/>
    </row>
    <row r="421" spans="1:11" ht="76.5" customHeight="1">
      <c r="A421" s="40"/>
      <c r="B421" s="34" t="s">
        <v>91</v>
      </c>
      <c r="C421" s="35"/>
      <c r="D421" s="35"/>
      <c r="E421" s="55"/>
      <c r="F421" s="55"/>
      <c r="G421" s="50" t="s">
        <v>1011</v>
      </c>
      <c r="H421" s="270" t="s">
        <v>1012</v>
      </c>
      <c r="I421" s="65"/>
      <c r="J421" s="43"/>
      <c r="K421" s="217"/>
    </row>
    <row r="422" spans="1:11" ht="90" customHeight="1">
      <c r="A422" s="40"/>
      <c r="B422" s="34" t="s">
        <v>80</v>
      </c>
      <c r="C422" s="35"/>
      <c r="D422" s="35"/>
      <c r="E422" s="55"/>
      <c r="F422" s="55"/>
      <c r="G422" s="50" t="s">
        <v>1011</v>
      </c>
      <c r="H422" s="270" t="s">
        <v>1013</v>
      </c>
      <c r="I422" s="65"/>
      <c r="J422" s="43"/>
      <c r="K422" s="114"/>
    </row>
    <row r="423" spans="1:11" ht="57" customHeight="1">
      <c r="A423" s="40"/>
      <c r="B423" s="34" t="s">
        <v>78</v>
      </c>
      <c r="C423" s="35"/>
      <c r="D423" s="35"/>
      <c r="E423" s="55"/>
      <c r="F423" s="55"/>
      <c r="G423" s="50"/>
      <c r="H423" s="64"/>
      <c r="I423" s="65"/>
      <c r="J423" s="43"/>
      <c r="K423" s="303" t="s">
        <v>959</v>
      </c>
    </row>
    <row r="424" spans="1:11" ht="6.75" customHeight="1">
      <c r="A424" s="67"/>
      <c r="B424" s="34"/>
      <c r="C424" s="35"/>
      <c r="D424" s="35"/>
      <c r="E424" s="35"/>
      <c r="F424" s="35"/>
      <c r="G424" s="36"/>
      <c r="H424" s="153"/>
      <c r="I424" s="153"/>
      <c r="J424" s="49"/>
      <c r="K424" s="66"/>
    </row>
    <row r="425" spans="1:11" ht="12" customHeight="1">
      <c r="A425" s="67" t="s">
        <v>1</v>
      </c>
      <c r="B425" s="38"/>
      <c r="C425" s="39"/>
      <c r="D425" s="39"/>
      <c r="E425" s="39"/>
      <c r="F425" s="39"/>
      <c r="G425" s="7"/>
      <c r="H425" s="48"/>
      <c r="I425" s="48"/>
      <c r="J425" s="49"/>
      <c r="K425" s="66"/>
    </row>
    <row r="426" spans="1:11" ht="10.5" customHeight="1">
      <c r="A426" s="67" t="s">
        <v>270</v>
      </c>
      <c r="B426" s="38"/>
      <c r="C426" s="39"/>
      <c r="D426" s="39"/>
      <c r="E426" s="39"/>
      <c r="F426" s="39"/>
      <c r="G426" s="271"/>
      <c r="H426" s="48"/>
      <c r="I426" s="48"/>
      <c r="J426" s="49"/>
      <c r="K426" s="66"/>
    </row>
    <row r="427" spans="1:11" ht="402" customHeight="1">
      <c r="A427" s="67"/>
      <c r="B427" s="34"/>
      <c r="C427" s="35"/>
      <c r="D427" s="35"/>
      <c r="E427" s="35"/>
      <c r="F427" s="35"/>
      <c r="G427" s="167"/>
      <c r="H427" s="268"/>
      <c r="I427" s="269"/>
      <c r="J427" s="272"/>
      <c r="K427" s="217"/>
    </row>
    <row r="428" spans="1:11" ht="143.25" customHeight="1">
      <c r="A428" s="40"/>
      <c r="B428" s="34" t="s">
        <v>333</v>
      </c>
      <c r="C428" s="35"/>
      <c r="D428" s="35"/>
      <c r="E428" s="55"/>
      <c r="F428" s="55"/>
      <c r="G428" s="50" t="s">
        <v>1014</v>
      </c>
      <c r="H428" s="64"/>
      <c r="I428" s="65"/>
      <c r="J428" s="43"/>
      <c r="K428" s="217"/>
    </row>
    <row r="429" spans="1:11" ht="7.5" customHeight="1">
      <c r="A429" s="40"/>
      <c r="B429" s="34"/>
      <c r="C429" s="35"/>
      <c r="D429" s="35"/>
      <c r="E429" s="55"/>
      <c r="F429" s="55"/>
      <c r="G429" s="167"/>
      <c r="H429" s="273"/>
      <c r="I429" s="273"/>
      <c r="J429" s="47"/>
      <c r="K429" s="217"/>
    </row>
    <row r="430" spans="1:11" ht="12" customHeight="1">
      <c r="A430" s="67" t="s">
        <v>1</v>
      </c>
      <c r="B430" s="38"/>
      <c r="C430" s="39"/>
      <c r="D430" s="39"/>
      <c r="E430" s="39"/>
      <c r="F430" s="39"/>
      <c r="G430" s="7"/>
      <c r="H430" s="48"/>
      <c r="I430" s="48"/>
      <c r="J430" s="49"/>
      <c r="K430" s="66"/>
    </row>
    <row r="431" spans="1:11" ht="10.5" customHeight="1">
      <c r="A431" s="67" t="s">
        <v>270</v>
      </c>
      <c r="B431" s="38"/>
      <c r="C431" s="39"/>
      <c r="D431" s="39"/>
      <c r="E431" s="39"/>
      <c r="F431" s="39"/>
      <c r="G431" s="7"/>
      <c r="H431" s="48"/>
      <c r="I431" s="48"/>
      <c r="J431" s="49"/>
      <c r="K431" s="217"/>
    </row>
    <row r="432" spans="1:11" ht="409.5" customHeight="1">
      <c r="A432" s="67"/>
      <c r="B432" s="38"/>
      <c r="C432" s="39"/>
      <c r="D432" s="39"/>
      <c r="E432" s="39"/>
      <c r="F432" s="39"/>
      <c r="G432" s="7"/>
      <c r="H432" s="48"/>
      <c r="I432" s="48"/>
      <c r="J432" s="49"/>
      <c r="K432" s="66"/>
    </row>
    <row r="433" spans="1:11" ht="141.75" customHeight="1">
      <c r="A433" s="40"/>
      <c r="B433" s="34" t="s">
        <v>1015</v>
      </c>
      <c r="C433" s="35"/>
      <c r="D433" s="35"/>
      <c r="E433" s="55"/>
      <c r="F433" s="55"/>
      <c r="G433" s="50" t="s">
        <v>3</v>
      </c>
      <c r="H433" s="64" t="s">
        <v>97</v>
      </c>
      <c r="I433" s="65"/>
      <c r="J433" s="43"/>
      <c r="K433" s="303" t="s">
        <v>960</v>
      </c>
    </row>
    <row r="434" spans="1:11" ht="7.5" customHeight="1">
      <c r="A434" s="40"/>
      <c r="B434" s="34"/>
      <c r="C434" s="35"/>
      <c r="D434" s="35"/>
      <c r="E434" s="55"/>
      <c r="F434" s="55"/>
      <c r="G434" s="167"/>
      <c r="H434" s="273"/>
      <c r="I434" s="273"/>
      <c r="J434" s="47"/>
      <c r="K434" s="114"/>
    </row>
    <row r="435" spans="1:11" ht="12" customHeight="1">
      <c r="A435" s="67" t="s">
        <v>1</v>
      </c>
      <c r="B435" s="38"/>
      <c r="C435" s="39"/>
      <c r="D435" s="39"/>
      <c r="E435" s="39"/>
      <c r="F435" s="39"/>
      <c r="G435" s="7"/>
      <c r="H435" s="48"/>
      <c r="I435" s="48"/>
      <c r="J435" s="49"/>
      <c r="K435" s="66"/>
    </row>
    <row r="436" spans="1:11" ht="10.5" customHeight="1">
      <c r="A436" s="67" t="s">
        <v>270</v>
      </c>
      <c r="B436" s="38"/>
      <c r="C436" s="39"/>
      <c r="D436" s="39"/>
      <c r="E436" s="39"/>
      <c r="F436" s="39"/>
      <c r="G436" s="7"/>
      <c r="H436" s="48"/>
      <c r="I436" s="48"/>
      <c r="J436" s="49"/>
      <c r="K436" s="66"/>
    </row>
    <row r="437" spans="1:11" ht="23.25" customHeight="1">
      <c r="A437" s="67"/>
      <c r="B437" s="274" t="s">
        <v>90</v>
      </c>
      <c r="C437" s="39"/>
      <c r="D437" s="39"/>
      <c r="E437" s="39"/>
      <c r="F437" s="39"/>
      <c r="G437" s="7"/>
      <c r="H437" s="48"/>
      <c r="I437" s="48"/>
      <c r="J437" s="49"/>
      <c r="K437" s="66"/>
    </row>
    <row r="438" spans="1:11" ht="258.75" customHeight="1">
      <c r="A438" s="67"/>
      <c r="B438" s="34"/>
      <c r="C438" s="35"/>
      <c r="D438" s="35"/>
      <c r="E438" s="35"/>
      <c r="F438" s="35"/>
      <c r="G438" s="167"/>
      <c r="H438" s="268"/>
      <c r="I438" s="269"/>
      <c r="J438" s="47"/>
      <c r="K438" s="217"/>
    </row>
    <row r="439" spans="1:11" ht="78.75" customHeight="1">
      <c r="A439" s="40"/>
      <c r="B439" s="34" t="s">
        <v>85</v>
      </c>
      <c r="C439" s="35"/>
      <c r="D439" s="35"/>
      <c r="E439" s="55"/>
      <c r="F439" s="55"/>
      <c r="G439" s="50" t="s">
        <v>1011</v>
      </c>
      <c r="H439" s="64" t="s">
        <v>82</v>
      </c>
      <c r="I439" s="65"/>
      <c r="J439" s="43"/>
      <c r="K439" s="217"/>
    </row>
    <row r="440" spans="1:11" ht="67.5" customHeight="1">
      <c r="A440" s="40"/>
      <c r="B440" s="34" t="s">
        <v>86</v>
      </c>
      <c r="C440" s="35"/>
      <c r="D440" s="35"/>
      <c r="E440" s="55"/>
      <c r="F440" s="55"/>
      <c r="G440" s="50" t="s">
        <v>1011</v>
      </c>
      <c r="H440" s="64" t="s">
        <v>81</v>
      </c>
      <c r="I440" s="65"/>
      <c r="J440" s="43"/>
      <c r="K440" s="114"/>
    </row>
    <row r="441" spans="1:11" ht="57" customHeight="1">
      <c r="A441" s="40"/>
      <c r="B441" s="34" t="s">
        <v>79</v>
      </c>
      <c r="C441" s="35"/>
      <c r="D441" s="35"/>
      <c r="E441" s="55"/>
      <c r="F441" s="55"/>
      <c r="G441" s="223"/>
      <c r="H441" s="64"/>
      <c r="I441" s="65"/>
      <c r="J441" s="43"/>
      <c r="K441" s="303" t="s">
        <v>961</v>
      </c>
    </row>
    <row r="442" spans="1:11" ht="6.75" customHeight="1">
      <c r="A442" s="67"/>
      <c r="B442" s="34"/>
      <c r="C442" s="35"/>
      <c r="D442" s="35"/>
      <c r="E442" s="35"/>
      <c r="F442" s="35"/>
      <c r="G442" s="36"/>
      <c r="H442" s="153"/>
      <c r="I442" s="153"/>
      <c r="J442" s="49"/>
      <c r="K442" s="231"/>
    </row>
    <row r="443" spans="1:11" s="150" customFormat="1" ht="12" customHeight="1">
      <c r="A443" s="67" t="s">
        <v>291</v>
      </c>
      <c r="B443" s="38"/>
      <c r="C443" s="39"/>
      <c r="D443" s="39"/>
      <c r="E443" s="39"/>
      <c r="F443" s="39"/>
      <c r="G443" s="7"/>
      <c r="H443" s="265"/>
      <c r="I443" s="265"/>
      <c r="J443" s="80"/>
      <c r="K443" s="66"/>
    </row>
    <row r="444" spans="1:11" s="150" customFormat="1" ht="18" customHeight="1">
      <c r="A444" s="67" t="s">
        <v>271</v>
      </c>
      <c r="B444" s="38"/>
      <c r="C444" s="39"/>
      <c r="D444" s="39"/>
      <c r="E444" s="39"/>
      <c r="F444" s="39"/>
      <c r="G444" s="7"/>
      <c r="H444" s="265"/>
      <c r="I444" s="265"/>
      <c r="J444" s="80"/>
      <c r="K444" s="66"/>
    </row>
    <row r="445" spans="1:11" s="150" customFormat="1" ht="97.5" customHeight="1">
      <c r="A445" s="67"/>
      <c r="B445" s="34" t="s">
        <v>599</v>
      </c>
      <c r="C445" s="35"/>
      <c r="D445" s="35"/>
      <c r="E445" s="35"/>
      <c r="F445" s="35"/>
      <c r="G445" s="50" t="s">
        <v>598</v>
      </c>
      <c r="H445" s="76"/>
      <c r="I445" s="77"/>
      <c r="J445" s="78"/>
      <c r="K445" s="66"/>
    </row>
    <row r="446" spans="1:11" s="150" customFormat="1" ht="15.75" customHeight="1">
      <c r="A446" s="67" t="s">
        <v>272</v>
      </c>
      <c r="B446" s="38"/>
      <c r="C446" s="39"/>
      <c r="D446" s="39"/>
      <c r="E446" s="39"/>
      <c r="F446" s="39"/>
      <c r="G446" s="7"/>
      <c r="H446" s="265"/>
      <c r="I446" s="265"/>
      <c r="J446" s="80"/>
      <c r="K446" s="66"/>
    </row>
    <row r="447" spans="1:11" s="150" customFormat="1" ht="97.5" customHeight="1">
      <c r="A447" s="67"/>
      <c r="B447" s="34" t="s">
        <v>600</v>
      </c>
      <c r="C447" s="35"/>
      <c r="D447" s="35"/>
      <c r="E447" s="35"/>
      <c r="F447" s="35"/>
      <c r="G447" s="50" t="s">
        <v>189</v>
      </c>
      <c r="H447" s="76"/>
      <c r="I447" s="77"/>
      <c r="J447" s="78"/>
      <c r="K447" s="66"/>
    </row>
    <row r="448" spans="1:11" s="150" customFormat="1" ht="108.75" customHeight="1">
      <c r="A448" s="67"/>
      <c r="B448" s="34" t="s">
        <v>602</v>
      </c>
      <c r="C448" s="39"/>
      <c r="D448" s="39"/>
      <c r="E448" s="39"/>
      <c r="F448" s="39"/>
      <c r="G448" s="50" t="s">
        <v>601</v>
      </c>
      <c r="H448" s="275"/>
      <c r="I448" s="184"/>
      <c r="J448" s="185"/>
      <c r="K448" s="66"/>
    </row>
    <row r="449" spans="1:12" s="150" customFormat="1" ht="108.75" customHeight="1">
      <c r="A449" s="67"/>
      <c r="B449" s="34" t="s">
        <v>1016</v>
      </c>
      <c r="C449" s="39"/>
      <c r="D449" s="39"/>
      <c r="E449" s="95" t="s">
        <v>1036</v>
      </c>
      <c r="F449" s="95" t="s">
        <v>1037</v>
      </c>
      <c r="G449" s="117" t="s">
        <v>57</v>
      </c>
      <c r="H449" s="41"/>
      <c r="I449" s="42"/>
      <c r="J449" s="43"/>
      <c r="K449" s="303" t="s">
        <v>962</v>
      </c>
    </row>
    <row r="450" spans="1:12" s="150" customFormat="1" ht="108.75" customHeight="1">
      <c r="A450" s="67"/>
      <c r="B450" s="34" t="s">
        <v>232</v>
      </c>
      <c r="C450" s="39"/>
      <c r="D450" s="39"/>
      <c r="E450" s="95" t="s">
        <v>1036</v>
      </c>
      <c r="F450" s="95" t="s">
        <v>1037</v>
      </c>
      <c r="G450" s="117" t="s">
        <v>190</v>
      </c>
      <c r="H450" s="41"/>
      <c r="I450" s="42"/>
      <c r="J450" s="43"/>
      <c r="K450" s="303" t="s">
        <v>963</v>
      </c>
    </row>
    <row r="451" spans="1:12" s="150" customFormat="1" ht="6" customHeight="1">
      <c r="A451" s="67"/>
      <c r="B451" s="34"/>
      <c r="C451" s="39"/>
      <c r="D451" s="39"/>
      <c r="E451" s="114"/>
      <c r="F451" s="114"/>
      <c r="G451" s="167"/>
      <c r="H451" s="46"/>
      <c r="I451" s="46"/>
      <c r="J451" s="47"/>
      <c r="K451" s="114"/>
    </row>
    <row r="452" spans="1:12" s="150" customFormat="1" ht="12" customHeight="1">
      <c r="A452" s="67" t="s">
        <v>44</v>
      </c>
      <c r="B452" s="38"/>
      <c r="C452" s="39"/>
      <c r="D452" s="39"/>
      <c r="E452" s="39"/>
      <c r="F452" s="39"/>
      <c r="G452" s="7"/>
      <c r="H452" s="265"/>
      <c r="I452" s="265"/>
      <c r="J452" s="80"/>
      <c r="K452" s="66"/>
    </row>
    <row r="453" spans="1:12" s="150" customFormat="1" ht="27" customHeight="1">
      <c r="A453" s="67" t="s">
        <v>273</v>
      </c>
      <c r="B453" s="38"/>
      <c r="C453" s="39"/>
      <c r="D453" s="39"/>
      <c r="E453" s="39"/>
      <c r="F453" s="39"/>
      <c r="G453" s="7"/>
      <c r="H453" s="276"/>
      <c r="I453" s="276"/>
      <c r="J453" s="80"/>
      <c r="K453" s="66"/>
    </row>
    <row r="454" spans="1:12" s="250" customFormat="1" ht="63.75" customHeight="1">
      <c r="A454" s="161"/>
      <c r="B454" s="38" t="s">
        <v>603</v>
      </c>
      <c r="C454" s="99"/>
      <c r="D454" s="99"/>
      <c r="E454" s="241"/>
      <c r="F454" s="255"/>
      <c r="G454" s="50" t="s">
        <v>57</v>
      </c>
      <c r="H454" s="76"/>
      <c r="I454" s="77"/>
      <c r="J454" s="78"/>
      <c r="K454" s="277"/>
      <c r="L454" s="249"/>
    </row>
    <row r="455" spans="1:12" ht="95.25" customHeight="1">
      <c r="A455" s="67"/>
      <c r="B455" s="34" t="s">
        <v>417</v>
      </c>
      <c r="C455" s="34"/>
      <c r="D455" s="34"/>
      <c r="E455" s="114"/>
      <c r="F455" s="114"/>
      <c r="G455" s="50" t="s">
        <v>391</v>
      </c>
      <c r="H455" s="51"/>
      <c r="I455" s="52"/>
      <c r="J455" s="199"/>
      <c r="K455" s="71"/>
    </row>
    <row r="456" spans="1:12" ht="71.25" customHeight="1">
      <c r="A456" s="67"/>
      <c r="B456" s="36" t="s">
        <v>604</v>
      </c>
      <c r="C456" s="35"/>
      <c r="D456" s="35"/>
      <c r="E456" s="182"/>
      <c r="F456" s="182"/>
      <c r="G456" s="50" t="s">
        <v>391</v>
      </c>
      <c r="H456" s="41"/>
      <c r="I456" s="42"/>
      <c r="J456" s="43"/>
      <c r="K456" s="105"/>
    </row>
    <row r="457" spans="1:12" ht="50.25" customHeight="1">
      <c r="A457" s="67"/>
      <c r="B457" s="34" t="s">
        <v>110</v>
      </c>
      <c r="C457" s="35"/>
      <c r="D457" s="35"/>
      <c r="E457" s="278"/>
      <c r="F457" s="278"/>
      <c r="G457" s="279"/>
      <c r="H457" s="41"/>
      <c r="I457" s="42"/>
      <c r="J457" s="43"/>
      <c r="K457" s="125"/>
    </row>
    <row r="458" spans="1:12" ht="78" customHeight="1">
      <c r="A458" s="67"/>
      <c r="B458" s="34" t="s">
        <v>1156</v>
      </c>
      <c r="C458" s="35"/>
      <c r="D458" s="35"/>
      <c r="E458" s="95" t="s">
        <v>1036</v>
      </c>
      <c r="F458" s="95" t="s">
        <v>1037</v>
      </c>
      <c r="G458" s="117" t="s">
        <v>57</v>
      </c>
      <c r="H458" s="41"/>
      <c r="I458" s="42"/>
      <c r="J458" s="43"/>
      <c r="K458" s="303" t="s">
        <v>964</v>
      </c>
    </row>
    <row r="459" spans="1:12" ht="84.45" customHeight="1">
      <c r="A459" s="67"/>
      <c r="B459" s="34" t="s">
        <v>605</v>
      </c>
      <c r="C459" s="35"/>
      <c r="D459" s="35"/>
      <c r="E459" s="95" t="s">
        <v>1036</v>
      </c>
      <c r="F459" s="95" t="s">
        <v>1037</v>
      </c>
      <c r="G459" s="117" t="s">
        <v>57</v>
      </c>
      <c r="H459" s="41"/>
      <c r="I459" s="42"/>
      <c r="J459" s="43"/>
      <c r="K459" s="303" t="s">
        <v>965</v>
      </c>
    </row>
    <row r="460" spans="1:12" ht="91.5" customHeight="1">
      <c r="A460" s="67"/>
      <c r="B460" s="34" t="s">
        <v>973</v>
      </c>
      <c r="C460" s="35"/>
      <c r="D460" s="35"/>
      <c r="E460" s="114"/>
      <c r="F460" s="221"/>
      <c r="G460" s="117" t="s">
        <v>57</v>
      </c>
      <c r="H460" s="41"/>
      <c r="I460" s="42"/>
      <c r="J460" s="43"/>
      <c r="K460" s="220"/>
    </row>
    <row r="461" spans="1:12" ht="84" customHeight="1">
      <c r="A461" s="67"/>
      <c r="B461" s="34" t="s">
        <v>907</v>
      </c>
      <c r="C461" s="35"/>
      <c r="D461" s="35"/>
      <c r="E461" s="95" t="s">
        <v>1036</v>
      </c>
      <c r="F461" s="95" t="s">
        <v>1037</v>
      </c>
      <c r="G461" s="117" t="s">
        <v>57</v>
      </c>
      <c r="H461" s="41"/>
      <c r="I461" s="42"/>
      <c r="J461" s="43"/>
      <c r="K461" s="303" t="s">
        <v>966</v>
      </c>
    </row>
    <row r="462" spans="1:12" ht="66" customHeight="1">
      <c r="A462" s="67"/>
      <c r="B462" s="34" t="s">
        <v>606</v>
      </c>
      <c r="C462" s="35"/>
      <c r="D462" s="35"/>
      <c r="E462" s="95" t="s">
        <v>1036</v>
      </c>
      <c r="F462" s="95" t="s">
        <v>1037</v>
      </c>
      <c r="G462" s="117" t="s">
        <v>57</v>
      </c>
      <c r="H462" s="41"/>
      <c r="I462" s="42"/>
      <c r="J462" s="43"/>
      <c r="K462" s="303" t="s">
        <v>967</v>
      </c>
    </row>
    <row r="463" spans="1:12" s="150" customFormat="1" ht="6" customHeight="1">
      <c r="A463" s="67"/>
      <c r="B463" s="34"/>
      <c r="C463" s="39"/>
      <c r="D463" s="39"/>
      <c r="E463" s="114"/>
      <c r="F463" s="114"/>
      <c r="G463" s="167"/>
      <c r="H463" s="46"/>
      <c r="I463" s="46"/>
      <c r="J463" s="47"/>
      <c r="K463" s="114"/>
    </row>
    <row r="464" spans="1:12" s="150" customFormat="1" ht="12" customHeight="1">
      <c r="A464" s="67" t="s">
        <v>44</v>
      </c>
      <c r="B464" s="38"/>
      <c r="C464" s="39"/>
      <c r="D464" s="39"/>
      <c r="E464" s="39"/>
      <c r="F464" s="39"/>
      <c r="G464" s="7"/>
      <c r="H464" s="265"/>
      <c r="I464" s="265"/>
      <c r="J464" s="80"/>
      <c r="K464" s="66"/>
    </row>
    <row r="465" spans="1:11" s="150" customFormat="1" ht="22.5" customHeight="1">
      <c r="A465" s="67" t="s">
        <v>274</v>
      </c>
      <c r="B465" s="38"/>
      <c r="C465" s="39"/>
      <c r="D465" s="39"/>
      <c r="E465" s="39"/>
      <c r="F465" s="39"/>
      <c r="G465" s="7"/>
      <c r="H465" s="265"/>
      <c r="I465" s="265"/>
      <c r="J465" s="80"/>
      <c r="K465" s="66"/>
    </row>
    <row r="466" spans="1:11" s="150" customFormat="1" ht="78.75" customHeight="1">
      <c r="A466" s="67"/>
      <c r="B466" s="38" t="s">
        <v>607</v>
      </c>
      <c r="C466" s="39"/>
      <c r="D466" s="39"/>
      <c r="E466" s="39"/>
      <c r="F466" s="39"/>
      <c r="G466" s="280" t="s">
        <v>214</v>
      </c>
      <c r="H466" s="275"/>
      <c r="I466" s="184"/>
      <c r="J466" s="185"/>
      <c r="K466" s="303" t="s">
        <v>1189</v>
      </c>
    </row>
    <row r="467" spans="1:11" s="150" customFormat="1" ht="24.75" customHeight="1">
      <c r="A467" s="67"/>
      <c r="B467" s="38"/>
      <c r="C467" s="39"/>
      <c r="D467" s="39"/>
      <c r="E467" s="39"/>
      <c r="F467" s="39"/>
      <c r="G467" s="271"/>
      <c r="H467" s="265"/>
      <c r="I467" s="265"/>
      <c r="J467" s="80"/>
      <c r="K467" s="90"/>
    </row>
    <row r="468" spans="1:11" ht="18" customHeight="1">
      <c r="A468" s="67" t="s">
        <v>275</v>
      </c>
      <c r="B468" s="38"/>
      <c r="C468" s="38"/>
      <c r="D468" s="38"/>
      <c r="E468" s="38"/>
      <c r="F468" s="38"/>
      <c r="G468" s="7"/>
      <c r="H468" s="132"/>
      <c r="I468" s="132"/>
      <c r="J468" s="133"/>
      <c r="K468" s="266"/>
    </row>
    <row r="469" spans="1:11" ht="90" customHeight="1">
      <c r="A469" s="67"/>
      <c r="B469" s="162" t="s">
        <v>613</v>
      </c>
      <c r="C469" s="99"/>
      <c r="D469" s="99"/>
      <c r="E469" s="99"/>
      <c r="F469" s="99"/>
      <c r="G469" s="50" t="s">
        <v>608</v>
      </c>
      <c r="H469" s="41"/>
      <c r="I469" s="42"/>
      <c r="J469" s="43"/>
      <c r="K469" s="66"/>
    </row>
    <row r="470" spans="1:11" ht="71.25" customHeight="1">
      <c r="A470" s="67"/>
      <c r="B470" s="162" t="s">
        <v>356</v>
      </c>
      <c r="C470" s="99"/>
      <c r="D470" s="99"/>
      <c r="E470" s="99"/>
      <c r="F470" s="99"/>
      <c r="G470" s="194"/>
      <c r="H470" s="41"/>
      <c r="I470" s="42"/>
      <c r="J470" s="43"/>
      <c r="K470" s="303" t="s">
        <v>968</v>
      </c>
    </row>
    <row r="471" spans="1:11" ht="17.25" customHeight="1">
      <c r="A471" s="67" t="s">
        <v>276</v>
      </c>
      <c r="B471" s="38"/>
      <c r="C471" s="39"/>
      <c r="D471" s="39"/>
      <c r="E471" s="39"/>
      <c r="F471" s="39"/>
      <c r="G471" s="7"/>
      <c r="H471" s="138"/>
      <c r="I471" s="138"/>
      <c r="J471" s="139"/>
      <c r="K471" s="66"/>
    </row>
    <row r="472" spans="1:11" ht="86.25" customHeight="1">
      <c r="A472" s="67"/>
      <c r="B472" s="34" t="s">
        <v>609</v>
      </c>
      <c r="C472" s="35"/>
      <c r="D472" s="35"/>
      <c r="E472" s="35"/>
      <c r="F472" s="35"/>
      <c r="G472" s="50" t="s">
        <v>680</v>
      </c>
      <c r="H472" s="41"/>
      <c r="I472" s="42"/>
      <c r="J472" s="43"/>
      <c r="K472" s="105"/>
    </row>
    <row r="473" spans="1:11" ht="75.75" customHeight="1">
      <c r="A473" s="67"/>
      <c r="B473" s="34" t="s">
        <v>610</v>
      </c>
      <c r="C473" s="35"/>
      <c r="D473" s="35"/>
      <c r="E473" s="35"/>
      <c r="F473" s="35"/>
      <c r="G473" s="50" t="s">
        <v>680</v>
      </c>
      <c r="H473" s="41"/>
      <c r="I473" s="42"/>
      <c r="J473" s="43"/>
      <c r="K473" s="105"/>
    </row>
    <row r="474" spans="1:11" ht="92.25" customHeight="1">
      <c r="A474" s="67"/>
      <c r="B474" s="162" t="s">
        <v>975</v>
      </c>
      <c r="C474" s="35"/>
      <c r="D474" s="35"/>
      <c r="E474" s="95" t="s">
        <v>1036</v>
      </c>
      <c r="F474" s="95" t="s">
        <v>1037</v>
      </c>
      <c r="G474" s="117" t="s">
        <v>57</v>
      </c>
      <c r="H474" s="41"/>
      <c r="I474" s="42"/>
      <c r="J474" s="43"/>
      <c r="K474" s="303" t="s">
        <v>969</v>
      </c>
    </row>
    <row r="475" spans="1:11" ht="60" customHeight="1">
      <c r="A475" s="67"/>
      <c r="B475" s="162" t="s">
        <v>612</v>
      </c>
      <c r="C475" s="35"/>
      <c r="D475" s="35"/>
      <c r="E475" s="35"/>
      <c r="F475" s="35"/>
      <c r="G475" s="50" t="s">
        <v>611</v>
      </c>
      <c r="H475" s="41"/>
      <c r="I475" s="42"/>
      <c r="J475" s="43"/>
      <c r="K475" s="105"/>
    </row>
    <row r="476" spans="1:11" ht="92.4">
      <c r="A476" s="67"/>
      <c r="B476" s="162" t="s">
        <v>412</v>
      </c>
      <c r="C476" s="35"/>
      <c r="D476" s="35"/>
      <c r="E476" s="95" t="s">
        <v>1036</v>
      </c>
      <c r="F476" s="95" t="s">
        <v>1037</v>
      </c>
      <c r="G476" s="117" t="s">
        <v>57</v>
      </c>
      <c r="H476" s="41"/>
      <c r="I476" s="42"/>
      <c r="J476" s="43"/>
      <c r="K476" s="303" t="s">
        <v>974</v>
      </c>
    </row>
    <row r="477" spans="1:11" s="150" customFormat="1" ht="6" customHeight="1">
      <c r="A477" s="67"/>
      <c r="B477" s="34"/>
      <c r="C477" s="39"/>
      <c r="D477" s="39"/>
      <c r="E477" s="114"/>
      <c r="F477" s="114"/>
      <c r="G477" s="167"/>
      <c r="H477" s="46"/>
      <c r="I477" s="46"/>
      <c r="J477" s="47"/>
      <c r="K477" s="114"/>
    </row>
    <row r="478" spans="1:11" s="150" customFormat="1" ht="12" customHeight="1">
      <c r="A478" s="67" t="s">
        <v>44</v>
      </c>
      <c r="B478" s="38"/>
      <c r="C478" s="39"/>
      <c r="D478" s="39"/>
      <c r="E478" s="39"/>
      <c r="F478" s="39"/>
      <c r="G478" s="7"/>
      <c r="H478" s="265"/>
      <c r="I478" s="265"/>
      <c r="J478" s="80"/>
      <c r="K478" s="66"/>
    </row>
    <row r="479" spans="1:11" ht="20.25" customHeight="1">
      <c r="A479" s="67" t="s">
        <v>277</v>
      </c>
      <c r="B479" s="38"/>
      <c r="C479" s="39"/>
      <c r="D479" s="39"/>
      <c r="E479" s="39"/>
      <c r="F479" s="39"/>
      <c r="G479" s="7"/>
      <c r="H479" s="138"/>
      <c r="I479" s="138"/>
      <c r="J479" s="139"/>
      <c r="K479" s="66"/>
    </row>
    <row r="480" spans="1:11" ht="46.5" customHeight="1">
      <c r="A480" s="67"/>
      <c r="B480" s="38" t="s">
        <v>614</v>
      </c>
      <c r="C480" s="39"/>
      <c r="D480" s="39"/>
      <c r="E480" s="39"/>
      <c r="F480" s="39"/>
      <c r="G480" s="280" t="s">
        <v>77</v>
      </c>
      <c r="H480" s="101"/>
      <c r="I480" s="129"/>
      <c r="J480" s="31"/>
      <c r="K480" s="66"/>
    </row>
    <row r="481" spans="1:11" ht="23.25" customHeight="1">
      <c r="A481" s="67" t="s">
        <v>278</v>
      </c>
      <c r="B481" s="38"/>
      <c r="C481" s="39"/>
      <c r="D481" s="39"/>
      <c r="E481" s="39"/>
      <c r="F481" s="39"/>
      <c r="G481" s="7"/>
      <c r="H481" s="138"/>
      <c r="I481" s="138"/>
      <c r="J481" s="139"/>
      <c r="K481" s="66"/>
    </row>
    <row r="482" spans="1:11" ht="54.75" customHeight="1">
      <c r="A482" s="67"/>
      <c r="B482" s="38" t="s">
        <v>615</v>
      </c>
      <c r="C482" s="38"/>
      <c r="D482" s="38"/>
      <c r="E482" s="38"/>
      <c r="F482" s="38"/>
      <c r="G482" s="50" t="s">
        <v>391</v>
      </c>
      <c r="H482" s="281"/>
      <c r="I482" s="282"/>
      <c r="J482" s="166"/>
      <c r="K482" s="71"/>
    </row>
    <row r="483" spans="1:11" ht="20.25" customHeight="1">
      <c r="A483" s="67" t="s">
        <v>279</v>
      </c>
      <c r="B483" s="38"/>
      <c r="C483" s="39"/>
      <c r="D483" s="39"/>
      <c r="E483" s="39"/>
      <c r="F483" s="39"/>
      <c r="G483" s="7"/>
      <c r="H483" s="138"/>
      <c r="I483" s="138"/>
      <c r="J483" s="139"/>
      <c r="K483" s="66"/>
    </row>
    <row r="484" spans="1:11" ht="83.25" customHeight="1">
      <c r="A484" s="67"/>
      <c r="B484" s="162" t="s">
        <v>616</v>
      </c>
      <c r="C484" s="35"/>
      <c r="D484" s="35"/>
      <c r="E484" s="35"/>
      <c r="F484" s="35"/>
      <c r="G484" s="50" t="s">
        <v>57</v>
      </c>
      <c r="H484" s="76"/>
      <c r="I484" s="77"/>
      <c r="J484" s="43"/>
      <c r="K484" s="66"/>
    </row>
    <row r="485" spans="1:11" s="150" customFormat="1" ht="14.25" customHeight="1">
      <c r="A485" s="67" t="s">
        <v>280</v>
      </c>
      <c r="B485" s="38"/>
      <c r="C485" s="39"/>
      <c r="D485" s="39"/>
      <c r="E485" s="39"/>
      <c r="F485" s="39"/>
      <c r="G485" s="7"/>
      <c r="H485" s="148"/>
      <c r="I485" s="148"/>
      <c r="J485" s="149"/>
      <c r="K485" s="66"/>
    </row>
    <row r="486" spans="1:11" s="150" customFormat="1" ht="53.25" customHeight="1">
      <c r="A486" s="67"/>
      <c r="B486" s="38" t="s">
        <v>617</v>
      </c>
      <c r="C486" s="39"/>
      <c r="D486" s="39"/>
      <c r="E486" s="39"/>
      <c r="F486" s="39"/>
      <c r="G486" s="50" t="s">
        <v>11</v>
      </c>
      <c r="H486" s="41"/>
      <c r="I486" s="42"/>
      <c r="J486" s="43"/>
      <c r="K486" s="66"/>
    </row>
    <row r="487" spans="1:11" ht="105.75" customHeight="1">
      <c r="A487" s="67"/>
      <c r="B487" s="162" t="s">
        <v>619</v>
      </c>
      <c r="C487" s="35"/>
      <c r="D487" s="35"/>
      <c r="E487" s="35"/>
      <c r="F487" s="35"/>
      <c r="G487" s="50" t="s">
        <v>618</v>
      </c>
      <c r="H487" s="41"/>
      <c r="I487" s="42"/>
      <c r="J487" s="43"/>
      <c r="K487" s="105"/>
    </row>
    <row r="488" spans="1:11" s="150" customFormat="1" ht="15" customHeight="1">
      <c r="A488" s="67" t="s">
        <v>281</v>
      </c>
      <c r="B488" s="38"/>
      <c r="C488" s="39"/>
      <c r="D488" s="39"/>
      <c r="E488" s="39"/>
      <c r="F488" s="39"/>
      <c r="G488" s="7"/>
      <c r="H488" s="148"/>
      <c r="I488" s="148"/>
      <c r="J488" s="149"/>
      <c r="K488" s="66"/>
    </row>
    <row r="489" spans="1:11" ht="107.25" customHeight="1">
      <c r="A489" s="67"/>
      <c r="B489" s="162" t="s">
        <v>627</v>
      </c>
      <c r="C489" s="35"/>
      <c r="D489" s="35"/>
      <c r="E489" s="35"/>
      <c r="F489" s="35"/>
      <c r="G489" s="50" t="s">
        <v>620</v>
      </c>
      <c r="H489" s="41"/>
      <c r="I489" s="42"/>
      <c r="J489" s="43"/>
      <c r="K489" s="105"/>
    </row>
    <row r="490" spans="1:11" s="150" customFormat="1" ht="15" customHeight="1">
      <c r="A490" s="67" t="s">
        <v>625</v>
      </c>
      <c r="B490" s="38"/>
      <c r="C490" s="39"/>
      <c r="D490" s="39"/>
      <c r="E490" s="39"/>
      <c r="F490" s="39"/>
      <c r="G490" s="7"/>
      <c r="H490" s="148"/>
      <c r="I490" s="148"/>
      <c r="J490" s="149"/>
      <c r="K490" s="66"/>
    </row>
    <row r="491" spans="1:11" ht="64.5" customHeight="1">
      <c r="A491" s="67"/>
      <c r="B491" s="162" t="s">
        <v>626</v>
      </c>
      <c r="C491" s="35"/>
      <c r="D491" s="35"/>
      <c r="E491" s="95" t="s">
        <v>1036</v>
      </c>
      <c r="F491" s="95" t="s">
        <v>1037</v>
      </c>
      <c r="G491" s="117" t="s">
        <v>57</v>
      </c>
      <c r="H491" s="41"/>
      <c r="I491" s="42"/>
      <c r="J491" s="43"/>
      <c r="K491" s="303" t="s">
        <v>970</v>
      </c>
    </row>
    <row r="492" spans="1:11" ht="64.5" customHeight="1">
      <c r="A492" s="67"/>
      <c r="B492" s="162" t="s">
        <v>1154</v>
      </c>
      <c r="C492" s="35"/>
      <c r="D492" s="35"/>
      <c r="E492" s="114"/>
      <c r="F492" s="114"/>
      <c r="G492" s="50" t="s">
        <v>1155</v>
      </c>
      <c r="H492" s="41"/>
      <c r="I492" s="42"/>
      <c r="J492" s="43"/>
      <c r="K492" s="90"/>
    </row>
    <row r="493" spans="1:11" ht="10.5" customHeight="1">
      <c r="A493" s="67"/>
      <c r="B493" s="34"/>
      <c r="C493" s="35"/>
      <c r="D493" s="35"/>
      <c r="E493" s="35"/>
      <c r="F493" s="35"/>
      <c r="G493" s="36"/>
      <c r="H493" s="46"/>
      <c r="I493" s="46"/>
      <c r="J493" s="47"/>
      <c r="K493" s="66"/>
    </row>
    <row r="494" spans="1:11" ht="12" customHeight="1">
      <c r="A494" s="67" t="s">
        <v>292</v>
      </c>
      <c r="B494" s="38"/>
      <c r="C494" s="38"/>
      <c r="D494" s="38"/>
      <c r="E494" s="38"/>
      <c r="F494" s="38"/>
      <c r="G494" s="7"/>
      <c r="H494" s="92"/>
      <c r="I494" s="92"/>
      <c r="J494" s="127"/>
      <c r="K494" s="266"/>
    </row>
    <row r="495" spans="1:11" ht="157.5" customHeight="1">
      <c r="A495" s="67"/>
      <c r="B495" s="34" t="s">
        <v>622</v>
      </c>
      <c r="C495" s="34"/>
      <c r="D495" s="34"/>
      <c r="E495" s="34"/>
      <c r="F495" s="34"/>
      <c r="G495" s="50" t="s">
        <v>621</v>
      </c>
      <c r="H495" s="206"/>
      <c r="I495" s="207"/>
      <c r="J495" s="199"/>
      <c r="K495" s="71"/>
    </row>
    <row r="496" spans="1:11" ht="147.75" customHeight="1">
      <c r="A496" s="67"/>
      <c r="B496" s="34" t="s">
        <v>623</v>
      </c>
      <c r="C496" s="34"/>
      <c r="D496" s="34"/>
      <c r="E496" s="34"/>
      <c r="F496" s="34"/>
      <c r="G496" s="50" t="s">
        <v>10</v>
      </c>
      <c r="H496" s="206"/>
      <c r="I496" s="207"/>
      <c r="J496" s="199"/>
      <c r="K496" s="71"/>
    </row>
    <row r="497" spans="1:11" ht="90.75" customHeight="1">
      <c r="A497" s="67"/>
      <c r="B497" s="34" t="s">
        <v>624</v>
      </c>
      <c r="C497" s="34"/>
      <c r="D497" s="34"/>
      <c r="E497" s="34"/>
      <c r="F497" s="34"/>
      <c r="G497" s="50" t="s">
        <v>10</v>
      </c>
      <c r="H497" s="206"/>
      <c r="I497" s="207"/>
      <c r="J497" s="199"/>
      <c r="K497" s="71"/>
    </row>
    <row r="498" spans="1:11" ht="123" customHeight="1">
      <c r="A498" s="67"/>
      <c r="B498" s="34" t="s">
        <v>383</v>
      </c>
      <c r="C498" s="34"/>
      <c r="D498" s="34"/>
      <c r="E498" s="95" t="s">
        <v>1036</v>
      </c>
      <c r="F498" s="95" t="s">
        <v>1037</v>
      </c>
      <c r="G498" s="117" t="s">
        <v>57</v>
      </c>
      <c r="H498" s="206"/>
      <c r="I498" s="207"/>
      <c r="J498" s="199"/>
      <c r="K498" s="303" t="s">
        <v>971</v>
      </c>
    </row>
    <row r="499" spans="1:11" ht="12.75" customHeight="1">
      <c r="A499" s="67"/>
      <c r="B499" s="34"/>
      <c r="C499" s="34"/>
      <c r="D499" s="34"/>
      <c r="E499" s="114"/>
      <c r="F499" s="114"/>
      <c r="G499" s="167"/>
      <c r="H499" s="232"/>
      <c r="I499" s="232"/>
      <c r="J499" s="200"/>
      <c r="K499" s="90"/>
    </row>
    <row r="500" spans="1:11" ht="12" customHeight="1">
      <c r="A500" s="67" t="s">
        <v>385</v>
      </c>
      <c r="B500" s="38"/>
      <c r="C500" s="38"/>
      <c r="D500" s="38"/>
      <c r="E500" s="38"/>
      <c r="F500" s="38"/>
      <c r="G500" s="7"/>
      <c r="H500" s="92"/>
      <c r="I500" s="92"/>
      <c r="J500" s="127"/>
      <c r="K500" s="266"/>
    </row>
    <row r="501" spans="1:11" ht="12" customHeight="1">
      <c r="A501" s="67" t="s">
        <v>384</v>
      </c>
      <c r="B501" s="38"/>
      <c r="C501" s="38"/>
      <c r="D501" s="38"/>
      <c r="E501" s="38"/>
      <c r="F501" s="38"/>
      <c r="G501" s="7"/>
      <c r="H501" s="92"/>
      <c r="I501" s="92"/>
      <c r="J501" s="127"/>
      <c r="K501" s="266"/>
    </row>
    <row r="502" spans="1:11" ht="91.5" customHeight="1">
      <c r="A502" s="67"/>
      <c r="B502" s="34" t="s">
        <v>628</v>
      </c>
      <c r="C502" s="34"/>
      <c r="D502" s="34"/>
      <c r="E502" s="114"/>
      <c r="F502" s="114"/>
      <c r="G502" s="50" t="s">
        <v>57</v>
      </c>
      <c r="H502" s="41"/>
      <c r="I502" s="42"/>
      <c r="J502" s="283"/>
      <c r="K502" s="90"/>
    </row>
    <row r="503" spans="1:11" ht="91.5" customHeight="1">
      <c r="A503" s="67"/>
      <c r="B503" s="34" t="s">
        <v>386</v>
      </c>
      <c r="C503" s="34"/>
      <c r="D503" s="34"/>
      <c r="E503" s="95" t="s">
        <v>1036</v>
      </c>
      <c r="F503" s="95" t="s">
        <v>1037</v>
      </c>
      <c r="G503" s="50" t="s">
        <v>77</v>
      </c>
      <c r="H503" s="41"/>
      <c r="I503" s="42"/>
      <c r="J503" s="283"/>
      <c r="K503" s="303" t="s">
        <v>1189</v>
      </c>
    </row>
    <row r="504" spans="1:11" ht="91.5" customHeight="1">
      <c r="A504" s="67"/>
      <c r="B504" s="34" t="s">
        <v>629</v>
      </c>
      <c r="C504" s="34"/>
      <c r="D504" s="34"/>
      <c r="E504" s="95" t="s">
        <v>1036</v>
      </c>
      <c r="F504" s="95" t="s">
        <v>1037</v>
      </c>
      <c r="G504" s="50" t="s">
        <v>77</v>
      </c>
      <c r="H504" s="41"/>
      <c r="I504" s="42"/>
      <c r="J504" s="283"/>
      <c r="K504" s="303" t="s">
        <v>1189</v>
      </c>
    </row>
    <row r="505" spans="1:11" ht="91.5" customHeight="1">
      <c r="A505" s="67"/>
      <c r="B505" s="34" t="s">
        <v>630</v>
      </c>
      <c r="C505" s="34"/>
      <c r="D505" s="34"/>
      <c r="E505" s="95" t="s">
        <v>1036</v>
      </c>
      <c r="F505" s="95" t="s">
        <v>1037</v>
      </c>
      <c r="G505" s="50" t="s">
        <v>77</v>
      </c>
      <c r="H505" s="41"/>
      <c r="I505" s="42"/>
      <c r="J505" s="283"/>
      <c r="K505" s="303" t="s">
        <v>1189</v>
      </c>
    </row>
    <row r="506" spans="1:11" ht="17.25" customHeight="1">
      <c r="A506" s="67" t="s">
        <v>293</v>
      </c>
      <c r="B506" s="38"/>
      <c r="C506" s="38"/>
      <c r="D506" s="38"/>
      <c r="E506" s="38"/>
      <c r="F506" s="38"/>
      <c r="G506" s="7"/>
      <c r="H506" s="92"/>
      <c r="I506" s="92"/>
      <c r="J506" s="127"/>
      <c r="K506" s="266"/>
    </row>
    <row r="507" spans="1:11" ht="78.75" customHeight="1">
      <c r="A507" s="67"/>
      <c r="B507" s="34" t="s">
        <v>631</v>
      </c>
      <c r="C507" s="35"/>
      <c r="D507" s="35"/>
      <c r="E507" s="35"/>
      <c r="F507" s="35"/>
      <c r="G507" s="50" t="s">
        <v>57</v>
      </c>
      <c r="H507" s="41"/>
      <c r="I507" s="42"/>
      <c r="J507" s="283"/>
      <c r="K507" s="205"/>
    </row>
    <row r="508" spans="1:11" ht="90.75" customHeight="1">
      <c r="A508" s="67"/>
      <c r="B508" s="72" t="s">
        <v>1207</v>
      </c>
      <c r="C508" s="35"/>
      <c r="D508" s="35"/>
      <c r="E508" s="35"/>
      <c r="F508" s="35"/>
      <c r="G508" s="36"/>
      <c r="H508" s="41"/>
      <c r="I508" s="42"/>
      <c r="J508" s="43"/>
      <c r="K508" s="105"/>
    </row>
    <row r="509" spans="1:11" ht="34.5" customHeight="1">
      <c r="A509" s="67"/>
      <c r="B509" s="34" t="s">
        <v>45</v>
      </c>
      <c r="C509" s="35"/>
      <c r="D509" s="35"/>
      <c r="E509" s="35"/>
      <c r="F509" s="35"/>
      <c r="G509" s="36"/>
      <c r="H509" s="41"/>
      <c r="I509" s="260"/>
      <c r="J509" s="195"/>
      <c r="K509" s="105"/>
    </row>
    <row r="510" spans="1:11" ht="42" customHeight="1">
      <c r="A510" s="67"/>
      <c r="B510" s="34" t="s">
        <v>976</v>
      </c>
      <c r="C510" s="35"/>
      <c r="D510" s="35"/>
      <c r="E510" s="35"/>
      <c r="F510" s="35"/>
      <c r="G510" s="36"/>
      <c r="H510" s="41"/>
      <c r="I510" s="260"/>
      <c r="J510" s="195"/>
      <c r="K510" s="114"/>
    </row>
    <row r="511" spans="1:11" ht="6.75" customHeight="1">
      <c r="A511" s="67"/>
      <c r="B511" s="34"/>
      <c r="C511" s="35"/>
      <c r="D511" s="35"/>
      <c r="E511" s="35"/>
      <c r="F511" s="35"/>
      <c r="G511" s="36"/>
      <c r="H511" s="115"/>
      <c r="I511" s="48"/>
      <c r="J511" s="116"/>
      <c r="K511" s="66"/>
    </row>
    <row r="512" spans="1:11" ht="12" customHeight="1">
      <c r="A512" s="67" t="s">
        <v>396</v>
      </c>
      <c r="B512" s="38"/>
      <c r="C512" s="39"/>
      <c r="D512" s="39"/>
      <c r="E512" s="39"/>
      <c r="F512" s="39"/>
      <c r="G512" s="7"/>
      <c r="H512" s="48"/>
      <c r="I512" s="48"/>
      <c r="J512" s="49"/>
      <c r="K512" s="66"/>
    </row>
    <row r="513" spans="1:11" ht="10.5" customHeight="1">
      <c r="A513" s="67" t="s">
        <v>282</v>
      </c>
      <c r="B513" s="38"/>
      <c r="C513" s="39"/>
      <c r="D513" s="39"/>
      <c r="E513" s="39"/>
      <c r="F513" s="39"/>
      <c r="G513" s="7"/>
      <c r="H513" s="138"/>
      <c r="I513" s="138"/>
      <c r="J513" s="139"/>
      <c r="K513" s="66"/>
    </row>
    <row r="514" spans="1:11" ht="60" customHeight="1">
      <c r="A514" s="67"/>
      <c r="B514" s="34" t="s">
        <v>334</v>
      </c>
      <c r="C514" s="35"/>
      <c r="D514" s="35"/>
      <c r="E514" s="35"/>
      <c r="F514" s="35"/>
      <c r="G514" s="36"/>
      <c r="H514" s="41"/>
      <c r="I514" s="42"/>
      <c r="J514" s="43"/>
      <c r="K514" s="217"/>
    </row>
    <row r="515" spans="1:11" ht="75" customHeight="1">
      <c r="A515" s="67"/>
      <c r="B515" s="34" t="s">
        <v>188</v>
      </c>
      <c r="C515" s="35"/>
      <c r="D515" s="35"/>
      <c r="E515" s="95" t="s">
        <v>1036</v>
      </c>
      <c r="F515" s="95" t="s">
        <v>1037</v>
      </c>
      <c r="G515" s="117" t="s">
        <v>57</v>
      </c>
      <c r="H515" s="41"/>
      <c r="I515" s="42"/>
      <c r="J515" s="43"/>
      <c r="K515" s="303" t="s">
        <v>1189</v>
      </c>
    </row>
    <row r="516" spans="1:11" ht="99" customHeight="1">
      <c r="A516" s="67"/>
      <c r="B516" s="34" t="s">
        <v>633</v>
      </c>
      <c r="C516" s="99"/>
      <c r="D516" s="99"/>
      <c r="E516" s="99"/>
      <c r="F516" s="99"/>
      <c r="G516" s="50" t="s">
        <v>632</v>
      </c>
      <c r="H516" s="41"/>
      <c r="I516" s="42"/>
      <c r="J516" s="43"/>
      <c r="K516" s="114"/>
    </row>
    <row r="517" spans="1:11" ht="74.25" customHeight="1">
      <c r="A517" s="67"/>
      <c r="B517" s="162" t="s">
        <v>635</v>
      </c>
      <c r="C517" s="35"/>
      <c r="D517" s="35"/>
      <c r="E517" s="35"/>
      <c r="F517" s="35"/>
      <c r="G517" s="50" t="s">
        <v>634</v>
      </c>
      <c r="H517" s="41"/>
      <c r="I517" s="42"/>
      <c r="J517" s="43"/>
      <c r="K517" s="217"/>
    </row>
    <row r="518" spans="1:11" ht="88.5" customHeight="1">
      <c r="A518" s="67"/>
      <c r="B518" s="34" t="s">
        <v>637</v>
      </c>
      <c r="C518" s="99"/>
      <c r="D518" s="99"/>
      <c r="E518" s="99"/>
      <c r="F518" s="99"/>
      <c r="G518" s="50" t="s">
        <v>636</v>
      </c>
      <c r="H518" s="41"/>
      <c r="I518" s="42"/>
      <c r="J518" s="43"/>
      <c r="K518" s="71"/>
    </row>
    <row r="519" spans="1:11" ht="75" customHeight="1">
      <c r="A519" s="67"/>
      <c r="B519" s="34" t="s">
        <v>641</v>
      </c>
      <c r="C519" s="35"/>
      <c r="D519" s="35"/>
      <c r="E519" s="95" t="s">
        <v>1036</v>
      </c>
      <c r="F519" s="95" t="s">
        <v>1037</v>
      </c>
      <c r="G519" s="117" t="s">
        <v>57</v>
      </c>
      <c r="H519" s="41"/>
      <c r="I519" s="42"/>
      <c r="J519" s="43"/>
      <c r="K519" s="303" t="s">
        <v>972</v>
      </c>
    </row>
    <row r="520" spans="1:11" ht="102" customHeight="1">
      <c r="A520" s="67"/>
      <c r="B520" s="34" t="s">
        <v>640</v>
      </c>
      <c r="C520" s="35"/>
      <c r="D520" s="35"/>
      <c r="E520" s="182"/>
      <c r="F520" s="182"/>
      <c r="G520" s="50" t="s">
        <v>903</v>
      </c>
      <c r="H520" s="41"/>
      <c r="I520" s="42"/>
      <c r="J520" s="43"/>
      <c r="K520" s="303" t="s">
        <v>1189</v>
      </c>
    </row>
    <row r="521" spans="1:11" ht="85.5" customHeight="1">
      <c r="A521" s="67"/>
      <c r="B521" s="34" t="s">
        <v>639</v>
      </c>
      <c r="C521" s="99"/>
      <c r="D521" s="99"/>
      <c r="E521" s="241"/>
      <c r="F521" s="241"/>
      <c r="G521" s="208" t="s">
        <v>638</v>
      </c>
      <c r="H521" s="41"/>
      <c r="I521" s="42"/>
      <c r="J521" s="43"/>
      <c r="K521" s="71"/>
    </row>
    <row r="522" spans="1:11" ht="33.75" customHeight="1">
      <c r="A522" s="67"/>
      <c r="B522" s="34" t="s">
        <v>917</v>
      </c>
      <c r="C522" s="99"/>
      <c r="D522" s="99"/>
      <c r="E522" s="241"/>
      <c r="F522" s="241"/>
      <c r="G522" s="213"/>
      <c r="H522" s="41"/>
      <c r="I522" s="42"/>
      <c r="J522" s="43"/>
      <c r="K522" s="90"/>
    </row>
    <row r="523" spans="1:11" ht="6.75" customHeight="1">
      <c r="A523" s="67"/>
      <c r="B523" s="34"/>
      <c r="C523" s="35"/>
      <c r="D523" s="35"/>
      <c r="E523" s="35"/>
      <c r="F523" s="35"/>
      <c r="G523" s="36"/>
      <c r="H523" s="115"/>
      <c r="I523" s="48"/>
      <c r="J523" s="116"/>
      <c r="K523" s="66"/>
    </row>
    <row r="524" spans="1:11" ht="18" customHeight="1">
      <c r="A524" s="67" t="s">
        <v>294</v>
      </c>
      <c r="B524" s="38"/>
      <c r="C524" s="38"/>
      <c r="D524" s="38"/>
      <c r="E524" s="38"/>
      <c r="F524" s="38"/>
      <c r="G524" s="7"/>
      <c r="H524" s="92"/>
      <c r="I524" s="92"/>
      <c r="J524" s="127"/>
      <c r="K524" s="90"/>
    </row>
    <row r="525" spans="1:11" ht="152.25" customHeight="1">
      <c r="A525" s="67"/>
      <c r="B525" s="34" t="s">
        <v>642</v>
      </c>
      <c r="C525" s="35"/>
      <c r="D525" s="35"/>
      <c r="E525" s="35"/>
      <c r="F525" s="35"/>
      <c r="G525" s="50" t="s">
        <v>977</v>
      </c>
      <c r="H525" s="41"/>
      <c r="I525" s="42"/>
      <c r="J525" s="43"/>
      <c r="K525" s="114"/>
    </row>
    <row r="526" spans="1:11" ht="137.25" customHeight="1">
      <c r="A526" s="67"/>
      <c r="B526" s="34" t="s">
        <v>643</v>
      </c>
      <c r="C526" s="35"/>
      <c r="D526" s="35"/>
      <c r="E526" s="35"/>
      <c r="F526" s="35"/>
      <c r="G526" s="50" t="s">
        <v>644</v>
      </c>
      <c r="H526" s="41"/>
      <c r="I526" s="42"/>
      <c r="J526" s="43"/>
      <c r="K526" s="66"/>
    </row>
    <row r="527" spans="1:11" ht="18.75" customHeight="1">
      <c r="A527" s="67" t="s">
        <v>295</v>
      </c>
      <c r="B527" s="38"/>
      <c r="C527" s="39"/>
      <c r="D527" s="39"/>
      <c r="E527" s="39"/>
      <c r="F527" s="39"/>
      <c r="G527" s="7"/>
      <c r="H527" s="48"/>
      <c r="I527" s="48"/>
      <c r="J527" s="49"/>
      <c r="K527" s="66"/>
    </row>
    <row r="528" spans="1:11" ht="279" customHeight="1">
      <c r="A528" s="67"/>
      <c r="B528" s="34" t="s">
        <v>645</v>
      </c>
      <c r="C528" s="35"/>
      <c r="D528" s="35"/>
      <c r="E528" s="35"/>
      <c r="F528" s="35"/>
      <c r="G528" s="50" t="s">
        <v>335</v>
      </c>
      <c r="H528" s="41"/>
      <c r="I528" s="42"/>
      <c r="J528" s="43"/>
      <c r="K528" s="66"/>
    </row>
    <row r="529" spans="1:12" ht="6.75" customHeight="1">
      <c r="A529" s="67"/>
      <c r="B529" s="34"/>
      <c r="C529" s="35"/>
      <c r="D529" s="35"/>
      <c r="E529" s="35"/>
      <c r="F529" s="35"/>
      <c r="G529" s="7"/>
      <c r="H529" s="115"/>
      <c r="I529" s="48"/>
      <c r="J529" s="284"/>
      <c r="K529" s="5"/>
    </row>
    <row r="530" spans="1:12">
      <c r="A530" s="67" t="s">
        <v>648</v>
      </c>
      <c r="B530" s="38"/>
      <c r="C530" s="39"/>
      <c r="D530" s="39"/>
      <c r="E530" s="39"/>
      <c r="F530" s="39"/>
      <c r="G530" s="271"/>
      <c r="H530" s="48"/>
      <c r="I530" s="48"/>
      <c r="J530" s="284"/>
      <c r="K530" s="5"/>
    </row>
    <row r="531" spans="1:12" ht="138.6" customHeight="1">
      <c r="A531" s="67"/>
      <c r="B531" s="285" t="s">
        <v>649</v>
      </c>
      <c r="C531" s="35"/>
      <c r="D531" s="35"/>
      <c r="E531" s="35"/>
      <c r="F531" s="35"/>
      <c r="G531" s="286" t="s">
        <v>650</v>
      </c>
      <c r="H531" s="41"/>
      <c r="I531" s="42"/>
      <c r="J531" s="185"/>
      <c r="K531" s="5"/>
    </row>
    <row r="532" spans="1:12" ht="75" customHeight="1">
      <c r="A532" s="67"/>
      <c r="B532" s="34" t="s">
        <v>904</v>
      </c>
      <c r="C532" s="35"/>
      <c r="D532" s="35"/>
      <c r="E532" s="95" t="s">
        <v>1036</v>
      </c>
      <c r="F532" s="95" t="s">
        <v>1037</v>
      </c>
      <c r="G532" s="117" t="s">
        <v>57</v>
      </c>
      <c r="H532" s="41"/>
      <c r="I532" s="42"/>
      <c r="J532" s="43"/>
      <c r="K532" s="303" t="s">
        <v>1189</v>
      </c>
    </row>
    <row r="533" spans="1:12" s="250" customFormat="1" ht="18.75" customHeight="1">
      <c r="A533" s="67" t="s">
        <v>296</v>
      </c>
      <c r="B533" s="212"/>
      <c r="C533" s="99"/>
      <c r="D533" s="99"/>
      <c r="E533" s="99"/>
      <c r="F533" s="99"/>
      <c r="G533" s="194"/>
      <c r="H533" s="287"/>
      <c r="I533" s="288"/>
      <c r="J533" s="289"/>
      <c r="K533" s="290"/>
      <c r="L533" s="249"/>
    </row>
    <row r="534" spans="1:12" s="250" customFormat="1" ht="147" customHeight="1">
      <c r="A534" s="161"/>
      <c r="B534" s="34" t="s">
        <v>647</v>
      </c>
      <c r="C534" s="99"/>
      <c r="D534" s="99"/>
      <c r="E534" s="99"/>
      <c r="F534" s="99"/>
      <c r="G534" s="208" t="s">
        <v>646</v>
      </c>
      <c r="H534" s="76"/>
      <c r="I534" s="77"/>
      <c r="J534" s="78"/>
      <c r="K534" s="245"/>
      <c r="L534" s="249"/>
    </row>
    <row r="535" spans="1:12" ht="6.75" customHeight="1">
      <c r="A535" s="67"/>
      <c r="B535" s="34"/>
      <c r="C535" s="35"/>
      <c r="D535" s="35"/>
      <c r="E535" s="182"/>
      <c r="F535" s="182"/>
      <c r="G535" s="167"/>
      <c r="H535" s="46"/>
      <c r="I535" s="46"/>
      <c r="J535" s="80"/>
      <c r="K535" s="114"/>
    </row>
    <row r="536" spans="1:12" s="150" customFormat="1" ht="12" customHeight="1">
      <c r="A536" s="67" t="s">
        <v>1163</v>
      </c>
      <c r="B536" s="38"/>
      <c r="C536" s="39"/>
      <c r="D536" s="39"/>
      <c r="E536" s="39"/>
      <c r="F536" s="39"/>
      <c r="G536" s="7"/>
      <c r="H536" s="265"/>
      <c r="I536" s="265"/>
      <c r="J536" s="80"/>
      <c r="K536" s="66"/>
    </row>
    <row r="537" spans="1:12" ht="12" customHeight="1">
      <c r="A537" s="67" t="s">
        <v>297</v>
      </c>
      <c r="B537" s="38"/>
      <c r="C537" s="39"/>
      <c r="D537" s="39"/>
      <c r="E537" s="39"/>
      <c r="F537" s="39"/>
      <c r="G537" s="7"/>
      <c r="H537" s="48"/>
      <c r="I537" s="48"/>
      <c r="J537" s="49"/>
      <c r="K537" s="66"/>
    </row>
    <row r="538" spans="1:12" ht="147" customHeight="1">
      <c r="A538" s="67"/>
      <c r="B538" s="34" t="s">
        <v>191</v>
      </c>
      <c r="C538" s="99"/>
      <c r="D538" s="99"/>
      <c r="E538" s="241"/>
      <c r="F538" s="241"/>
      <c r="G538" s="94" t="s">
        <v>1017</v>
      </c>
      <c r="H538" s="41"/>
      <c r="I538" s="42"/>
      <c r="J538" s="43"/>
      <c r="K538" s="71"/>
    </row>
    <row r="539" spans="1:12" ht="144" customHeight="1">
      <c r="A539" s="67"/>
      <c r="B539" s="34" t="s">
        <v>833</v>
      </c>
      <c r="C539" s="99"/>
      <c r="D539" s="99"/>
      <c r="E539" s="95" t="s">
        <v>1036</v>
      </c>
      <c r="F539" s="95" t="s">
        <v>1037</v>
      </c>
      <c r="G539" s="210" t="s">
        <v>125</v>
      </c>
      <c r="H539" s="41"/>
      <c r="I539" s="42"/>
      <c r="J539" s="43"/>
      <c r="K539" s="291"/>
    </row>
    <row r="540" spans="1:12" ht="7.5" customHeight="1">
      <c r="A540" s="67"/>
      <c r="B540" s="34"/>
      <c r="C540" s="35"/>
      <c r="D540" s="35"/>
      <c r="E540" s="182"/>
      <c r="F540" s="182"/>
      <c r="G540" s="167"/>
      <c r="H540" s="46"/>
      <c r="I540" s="46"/>
      <c r="J540" s="47"/>
      <c r="K540" s="114"/>
    </row>
    <row r="541" spans="1:12" ht="12" customHeight="1">
      <c r="A541" s="67" t="s">
        <v>16</v>
      </c>
      <c r="B541" s="38"/>
      <c r="C541" s="39"/>
      <c r="D541" s="39"/>
      <c r="E541" s="39"/>
      <c r="F541" s="39"/>
      <c r="G541" s="7"/>
      <c r="H541" s="48"/>
      <c r="I541" s="48"/>
      <c r="J541" s="49"/>
      <c r="K541" s="66"/>
    </row>
    <row r="542" spans="1:12" ht="10.5" customHeight="1">
      <c r="A542" s="67" t="s">
        <v>127</v>
      </c>
      <c r="B542" s="38"/>
      <c r="C542" s="39"/>
      <c r="D542" s="39"/>
      <c r="E542" s="39"/>
      <c r="F542" s="39"/>
      <c r="G542" s="7"/>
      <c r="H542" s="48"/>
      <c r="I542" s="48"/>
      <c r="J542" s="49"/>
      <c r="K542" s="66"/>
    </row>
    <row r="543" spans="1:12" ht="165" customHeight="1">
      <c r="A543" s="67"/>
      <c r="B543" s="34" t="s">
        <v>398</v>
      </c>
      <c r="C543" s="35"/>
      <c r="D543" s="35"/>
      <c r="E543" s="95" t="s">
        <v>1036</v>
      </c>
      <c r="F543" s="95" t="s">
        <v>1037</v>
      </c>
      <c r="G543" s="117" t="s">
        <v>10</v>
      </c>
      <c r="H543" s="41"/>
      <c r="I543" s="42"/>
      <c r="J543" s="43"/>
      <c r="K543" s="303" t="s">
        <v>978</v>
      </c>
    </row>
    <row r="544" spans="1:12" ht="200.25" customHeight="1">
      <c r="A544" s="67"/>
      <c r="B544" s="34" t="s">
        <v>834</v>
      </c>
      <c r="C544" s="35"/>
      <c r="D544" s="35"/>
      <c r="E544" s="182"/>
      <c r="F544" s="182"/>
      <c r="G544" s="50" t="s">
        <v>10</v>
      </c>
      <c r="H544" s="41"/>
      <c r="I544" s="42"/>
      <c r="J544" s="43"/>
      <c r="K544" s="292"/>
    </row>
    <row r="545" spans="1:12" ht="158.25" customHeight="1">
      <c r="A545" s="67"/>
      <c r="B545" s="34" t="s">
        <v>1208</v>
      </c>
      <c r="C545" s="99"/>
      <c r="D545" s="99"/>
      <c r="E545" s="241"/>
      <c r="F545" s="241"/>
      <c r="G545" s="50" t="s">
        <v>1209</v>
      </c>
      <c r="H545" s="293"/>
      <c r="I545" s="294"/>
      <c r="J545" s="295"/>
      <c r="K545" s="256"/>
    </row>
    <row r="546" spans="1:12" ht="7.5" customHeight="1">
      <c r="A546" s="67"/>
      <c r="B546" s="34"/>
      <c r="C546" s="35"/>
      <c r="D546" s="35"/>
      <c r="E546" s="182"/>
      <c r="F546" s="182"/>
      <c r="G546" s="167"/>
      <c r="H546" s="46"/>
      <c r="I546" s="46"/>
      <c r="J546" s="47"/>
      <c r="K546" s="114"/>
    </row>
    <row r="547" spans="1:12" ht="12" customHeight="1">
      <c r="A547" s="67" t="s">
        <v>298</v>
      </c>
      <c r="B547" s="38"/>
      <c r="C547" s="39"/>
      <c r="D547" s="39"/>
      <c r="E547" s="39"/>
      <c r="F547" s="39"/>
      <c r="G547" s="7"/>
      <c r="H547" s="48"/>
      <c r="I547" s="48"/>
      <c r="J547" s="49"/>
      <c r="K547" s="66"/>
    </row>
    <row r="548" spans="1:12" ht="15.75" customHeight="1">
      <c r="A548" s="67" t="s">
        <v>168</v>
      </c>
      <c r="B548" s="38"/>
      <c r="C548" s="39"/>
      <c r="D548" s="39"/>
      <c r="E548" s="39"/>
      <c r="F548" s="39"/>
      <c r="G548" s="7"/>
      <c r="H548" s="48"/>
      <c r="I548" s="48"/>
      <c r="J548" s="49"/>
      <c r="K548" s="66"/>
    </row>
    <row r="549" spans="1:12" s="250" customFormat="1" ht="152.25" customHeight="1">
      <c r="A549" s="161"/>
      <c r="B549" s="34" t="s">
        <v>651</v>
      </c>
      <c r="C549" s="99"/>
      <c r="D549" s="99"/>
      <c r="E549" s="241"/>
      <c r="F549" s="241"/>
      <c r="G549" s="208" t="s">
        <v>835</v>
      </c>
      <c r="H549" s="76"/>
      <c r="I549" s="77"/>
      <c r="J549" s="78"/>
      <c r="K549" s="245"/>
      <c r="L549" s="249"/>
    </row>
    <row r="550" spans="1:12" s="250" customFormat="1" ht="135" customHeight="1">
      <c r="A550" s="161"/>
      <c r="B550" s="34" t="s">
        <v>654</v>
      </c>
      <c r="C550" s="99"/>
      <c r="D550" s="99"/>
      <c r="E550" s="95" t="s">
        <v>1036</v>
      </c>
      <c r="F550" s="95" t="s">
        <v>1037</v>
      </c>
      <c r="G550" s="117" t="s">
        <v>10</v>
      </c>
      <c r="H550" s="41"/>
      <c r="I550" s="42"/>
      <c r="J550" s="43"/>
      <c r="K550" s="303" t="s">
        <v>979</v>
      </c>
      <c r="L550" s="249"/>
    </row>
    <row r="551" spans="1:12" ht="21.75" customHeight="1">
      <c r="A551" s="67" t="s">
        <v>169</v>
      </c>
      <c r="B551" s="38"/>
      <c r="C551" s="39"/>
      <c r="D551" s="39"/>
      <c r="E551" s="39"/>
      <c r="F551" s="39"/>
      <c r="G551" s="7"/>
      <c r="H551" s="48"/>
      <c r="I551" s="48"/>
      <c r="J551" s="49"/>
      <c r="K551" s="66"/>
    </row>
    <row r="552" spans="1:12" ht="148.5" customHeight="1">
      <c r="A552" s="67"/>
      <c r="B552" s="38" t="s">
        <v>652</v>
      </c>
      <c r="C552" s="39"/>
      <c r="D552" s="39"/>
      <c r="E552" s="39"/>
      <c r="F552" s="39"/>
      <c r="G552" s="50" t="s">
        <v>1018</v>
      </c>
      <c r="H552" s="76"/>
      <c r="I552" s="77"/>
      <c r="J552" s="78"/>
      <c r="K552" s="5"/>
    </row>
    <row r="553" spans="1:12" ht="79.05" customHeight="1">
      <c r="A553" s="67"/>
      <c r="B553" s="38" t="s">
        <v>655</v>
      </c>
      <c r="C553" s="39"/>
      <c r="D553" s="39"/>
      <c r="E553" s="95" t="s">
        <v>1036</v>
      </c>
      <c r="F553" s="95" t="s">
        <v>1037</v>
      </c>
      <c r="G553" s="50" t="s">
        <v>11</v>
      </c>
      <c r="H553" s="76"/>
      <c r="I553" s="77"/>
      <c r="J553" s="78"/>
      <c r="K553" s="303" t="s">
        <v>1189</v>
      </c>
    </row>
    <row r="554" spans="1:12" ht="78.75" customHeight="1">
      <c r="A554" s="67"/>
      <c r="B554" s="38" t="s">
        <v>653</v>
      </c>
      <c r="C554" s="39"/>
      <c r="D554" s="39"/>
      <c r="E554" s="39"/>
      <c r="F554" s="39"/>
      <c r="G554" s="208" t="s">
        <v>11</v>
      </c>
      <c r="H554" s="76"/>
      <c r="I554" s="77"/>
      <c r="J554" s="78"/>
      <c r="K554" s="71"/>
    </row>
    <row r="555" spans="1:12" s="150" customFormat="1" ht="84.75" customHeight="1">
      <c r="A555" s="67"/>
      <c r="B555" s="72" t="s">
        <v>656</v>
      </c>
      <c r="C555" s="75"/>
      <c r="D555" s="75"/>
      <c r="E555" s="114"/>
      <c r="F555" s="221"/>
      <c r="G555" s="210" t="s">
        <v>11</v>
      </c>
      <c r="H555" s="76"/>
      <c r="I555" s="77"/>
      <c r="J555" s="78"/>
      <c r="K555" s="71"/>
    </row>
    <row r="556" spans="1:12" ht="6.75" customHeight="1">
      <c r="A556" s="67"/>
      <c r="B556" s="34"/>
      <c r="C556" s="35"/>
      <c r="D556" s="35"/>
      <c r="E556" s="35"/>
      <c r="F556" s="35"/>
      <c r="G556" s="36"/>
      <c r="H556" s="115"/>
      <c r="I556" s="48"/>
      <c r="J556" s="116"/>
      <c r="K556" s="66"/>
    </row>
    <row r="557" spans="1:12" ht="15.75" customHeight="1">
      <c r="A557" s="67" t="s">
        <v>299</v>
      </c>
      <c r="B557" s="34"/>
      <c r="C557" s="35"/>
      <c r="D557" s="35"/>
      <c r="E557" s="182"/>
      <c r="F557" s="182"/>
      <c r="G557" s="167"/>
      <c r="H557" s="46"/>
      <c r="I557" s="46"/>
      <c r="J557" s="47"/>
      <c r="K557" s="114"/>
    </row>
    <row r="558" spans="1:12" ht="104.25" customHeight="1">
      <c r="A558" s="67"/>
      <c r="B558" s="38" t="s">
        <v>387</v>
      </c>
      <c r="C558" s="39"/>
      <c r="D558" s="39"/>
      <c r="E558" s="95" t="s">
        <v>1036</v>
      </c>
      <c r="F558" s="95" t="s">
        <v>1037</v>
      </c>
      <c r="G558" s="210" t="s">
        <v>11</v>
      </c>
      <c r="H558" s="76"/>
      <c r="I558" s="77"/>
      <c r="J558" s="78"/>
      <c r="K558" s="303" t="s">
        <v>980</v>
      </c>
    </row>
    <row r="559" spans="1:12" ht="104.25" customHeight="1">
      <c r="A559" s="67"/>
      <c r="B559" s="145" t="s">
        <v>657</v>
      </c>
      <c r="C559" s="146"/>
      <c r="D559" s="146"/>
      <c r="E559" s="296"/>
      <c r="F559" s="296"/>
      <c r="G559" s="297" t="s">
        <v>11</v>
      </c>
      <c r="H559" s="76"/>
      <c r="I559" s="77"/>
      <c r="J559" s="78"/>
      <c r="K559" s="292"/>
    </row>
    <row r="560" spans="1:12" ht="18.75" customHeight="1">
      <c r="A560" s="67" t="s">
        <v>165</v>
      </c>
      <c r="B560" s="38"/>
      <c r="C560" s="39"/>
      <c r="D560" s="39"/>
      <c r="E560" s="39"/>
      <c r="F560" s="39"/>
      <c r="G560" s="7"/>
      <c r="H560" s="138"/>
      <c r="I560" s="138"/>
      <c r="J560" s="139"/>
      <c r="K560" s="66"/>
    </row>
    <row r="561" spans="1:11" ht="158.25" customHeight="1">
      <c r="A561" s="67"/>
      <c r="B561" s="34" t="s">
        <v>1034</v>
      </c>
      <c r="C561" s="74"/>
      <c r="D561" s="74"/>
      <c r="E561" s="74"/>
      <c r="F561" s="298"/>
      <c r="G561" s="299" t="s">
        <v>1181</v>
      </c>
      <c r="H561" s="300"/>
      <c r="I561" s="301"/>
      <c r="J561" s="199"/>
      <c r="K561" s="66"/>
    </row>
    <row r="562" spans="1:11" ht="18" customHeight="1">
      <c r="A562" s="67" t="s">
        <v>157</v>
      </c>
      <c r="B562" s="38"/>
      <c r="C562" s="39"/>
      <c r="D562" s="39"/>
      <c r="E562" s="39"/>
      <c r="F562" s="39"/>
      <c r="G562" s="7"/>
      <c r="H562" s="138"/>
      <c r="I562" s="138"/>
      <c r="J562" s="139"/>
      <c r="K562" s="66"/>
    </row>
    <row r="563" spans="1:11" ht="94.5" customHeight="1">
      <c r="A563" s="67"/>
      <c r="B563" s="38" t="s">
        <v>658</v>
      </c>
      <c r="C563" s="39"/>
      <c r="D563" s="39"/>
      <c r="E563" s="39"/>
      <c r="F563" s="39"/>
      <c r="G563" s="280" t="s">
        <v>659</v>
      </c>
      <c r="H563" s="101"/>
      <c r="I563" s="129"/>
      <c r="J563" s="31"/>
      <c r="K563" s="66"/>
    </row>
    <row r="564" spans="1:11" ht="25.5" customHeight="1">
      <c r="A564" s="67" t="s">
        <v>158</v>
      </c>
      <c r="B564" s="38"/>
      <c r="C564" s="39"/>
      <c r="D564" s="39"/>
      <c r="E564" s="39"/>
      <c r="F564" s="39"/>
      <c r="G564" s="7"/>
      <c r="H564" s="138"/>
      <c r="I564" s="138"/>
      <c r="J564" s="139"/>
      <c r="K564" s="66"/>
    </row>
    <row r="565" spans="1:11" ht="114" customHeight="1">
      <c r="A565" s="67"/>
      <c r="B565" s="38" t="s">
        <v>660</v>
      </c>
      <c r="C565" s="39"/>
      <c r="D565" s="39"/>
      <c r="E565" s="39"/>
      <c r="F565" s="39"/>
      <c r="G565" s="280" t="s">
        <v>1153</v>
      </c>
      <c r="H565" s="101"/>
      <c r="I565" s="129"/>
      <c r="J565" s="31"/>
      <c r="K565" s="66"/>
    </row>
    <row r="566" spans="1:11" ht="15.75" customHeight="1">
      <c r="A566" s="67" t="s">
        <v>150</v>
      </c>
      <c r="B566" s="34"/>
      <c r="C566" s="35"/>
      <c r="D566" s="35"/>
      <c r="E566" s="182"/>
      <c r="F566" s="182"/>
      <c r="G566" s="167"/>
      <c r="H566" s="234"/>
      <c r="I566" s="234"/>
      <c r="J566" s="236"/>
      <c r="K566" s="114"/>
    </row>
    <row r="567" spans="1:11" ht="4.5" customHeight="1">
      <c r="A567" s="67"/>
      <c r="B567" s="38"/>
      <c r="C567" s="39"/>
      <c r="D567" s="39"/>
      <c r="E567" s="39"/>
      <c r="F567" s="39"/>
      <c r="G567" s="7"/>
      <c r="H567" s="48"/>
      <c r="I567" s="48"/>
      <c r="J567" s="49"/>
      <c r="K567" s="66"/>
    </row>
    <row r="568" spans="1:11" ht="10.5" customHeight="1">
      <c r="A568" s="67" t="s">
        <v>250</v>
      </c>
      <c r="B568" s="38"/>
      <c r="C568" s="39"/>
      <c r="D568" s="39"/>
      <c r="E568" s="39"/>
      <c r="F568" s="39"/>
      <c r="G568" s="7"/>
      <c r="H568" s="48"/>
      <c r="I568" s="48"/>
      <c r="J568" s="49"/>
      <c r="K568" s="66"/>
    </row>
    <row r="569" spans="1:11" ht="18" customHeight="1">
      <c r="A569" s="67" t="s">
        <v>388</v>
      </c>
      <c r="B569" s="38"/>
      <c r="C569" s="39"/>
      <c r="D569" s="39"/>
      <c r="E569" s="39"/>
      <c r="F569" s="39"/>
      <c r="G569" s="7"/>
      <c r="H569" s="138"/>
      <c r="I569" s="138"/>
      <c r="J569" s="139"/>
      <c r="K569" s="66"/>
    </row>
    <row r="570" spans="1:11" ht="201.75" customHeight="1">
      <c r="A570" s="67"/>
      <c r="B570" s="38" t="s">
        <v>661</v>
      </c>
      <c r="C570" s="39"/>
      <c r="D570" s="39"/>
      <c r="E570" s="39"/>
      <c r="F570" s="39"/>
      <c r="G570" s="302" t="s">
        <v>662</v>
      </c>
      <c r="H570" s="101"/>
      <c r="I570" s="129"/>
      <c r="J570" s="31"/>
      <c r="K570" s="66"/>
    </row>
    <row r="571" spans="1:11" ht="3.75" customHeight="1">
      <c r="A571" s="67"/>
      <c r="B571" s="38"/>
      <c r="C571" s="39"/>
      <c r="D571" s="39"/>
      <c r="E571" s="39"/>
      <c r="F571" s="39"/>
      <c r="G571" s="7"/>
      <c r="H571" s="48"/>
      <c r="I571" s="48"/>
      <c r="J571" s="49"/>
      <c r="K571" s="66"/>
    </row>
    <row r="572" spans="1:11" ht="21" customHeight="1">
      <c r="A572" s="67" t="s">
        <v>159</v>
      </c>
      <c r="B572" s="38"/>
      <c r="C572" s="39"/>
      <c r="D572" s="39"/>
      <c r="E572" s="39"/>
      <c r="F572" s="39"/>
      <c r="G572" s="7"/>
      <c r="H572" s="138"/>
      <c r="I572" s="138"/>
      <c r="J572" s="139"/>
      <c r="K572" s="66"/>
    </row>
    <row r="573" spans="1:11" ht="93.75" customHeight="1">
      <c r="A573" s="67"/>
      <c r="B573" s="34" t="s">
        <v>664</v>
      </c>
      <c r="C573" s="39"/>
      <c r="D573" s="39"/>
      <c r="E573" s="39"/>
      <c r="F573" s="39"/>
      <c r="G573" s="280" t="s">
        <v>663</v>
      </c>
      <c r="H573" s="101"/>
      <c r="I573" s="129"/>
      <c r="J573" s="31"/>
      <c r="K573" s="66"/>
    </row>
    <row r="574" spans="1:11" ht="84.75" customHeight="1">
      <c r="A574" s="67"/>
      <c r="B574" s="34" t="s">
        <v>402</v>
      </c>
      <c r="C574" s="39"/>
      <c r="D574" s="39"/>
      <c r="E574" s="95" t="s">
        <v>1036</v>
      </c>
      <c r="F574" s="95" t="s">
        <v>1037</v>
      </c>
      <c r="G574" s="50" t="s">
        <v>11</v>
      </c>
      <c r="H574" s="101"/>
      <c r="I574" s="129"/>
      <c r="J574" s="31"/>
      <c r="K574" s="303" t="s">
        <v>1035</v>
      </c>
    </row>
    <row r="575" spans="1:11" ht="224.25" customHeight="1">
      <c r="A575" s="67"/>
      <c r="B575" s="34" t="s">
        <v>666</v>
      </c>
      <c r="C575" s="35"/>
      <c r="D575" s="35"/>
      <c r="E575" s="95" t="s">
        <v>1036</v>
      </c>
      <c r="F575" s="95" t="s">
        <v>1037</v>
      </c>
      <c r="G575" s="117" t="s">
        <v>11</v>
      </c>
      <c r="H575" s="304"/>
      <c r="I575" s="305"/>
      <c r="J575" s="78"/>
      <c r="K575" s="292"/>
    </row>
    <row r="576" spans="1:11" ht="15.75" customHeight="1">
      <c r="A576" s="67" t="s">
        <v>150</v>
      </c>
      <c r="B576" s="34"/>
      <c r="C576" s="35"/>
      <c r="D576" s="35"/>
      <c r="E576" s="182"/>
      <c r="F576" s="182"/>
      <c r="G576" s="167"/>
      <c r="H576" s="234"/>
      <c r="I576" s="234"/>
      <c r="J576" s="236"/>
      <c r="K576" s="114"/>
    </row>
    <row r="577" spans="1:11" ht="4.5" customHeight="1">
      <c r="A577" s="67"/>
      <c r="B577" s="38"/>
      <c r="C577" s="39"/>
      <c r="D577" s="39"/>
      <c r="E577" s="39"/>
      <c r="F577" s="39"/>
      <c r="G577" s="7"/>
      <c r="H577" s="48"/>
      <c r="I577" s="48"/>
      <c r="J577" s="49"/>
      <c r="K577" s="66"/>
    </row>
    <row r="578" spans="1:11" ht="17.25" customHeight="1">
      <c r="A578" s="67" t="s">
        <v>160</v>
      </c>
      <c r="B578" s="38"/>
      <c r="C578" s="39"/>
      <c r="D578" s="39"/>
      <c r="E578" s="39"/>
      <c r="F578" s="39"/>
      <c r="G578" s="7"/>
      <c r="H578" s="138"/>
      <c r="I578" s="138"/>
      <c r="J578" s="139"/>
      <c r="K578" s="66"/>
    </row>
    <row r="579" spans="1:11" ht="200.25" customHeight="1">
      <c r="A579" s="67"/>
      <c r="B579" s="72" t="s">
        <v>665</v>
      </c>
      <c r="C579" s="146"/>
      <c r="D579" s="146"/>
      <c r="E579" s="146"/>
      <c r="F579" s="146"/>
      <c r="G579" s="306" t="s">
        <v>681</v>
      </c>
      <c r="H579" s="101"/>
      <c r="I579" s="129"/>
      <c r="J579" s="31"/>
      <c r="K579" s="66"/>
    </row>
    <row r="580" spans="1:11" ht="17.25" customHeight="1">
      <c r="A580" s="67" t="s">
        <v>403</v>
      </c>
      <c r="B580" s="38"/>
      <c r="C580" s="39"/>
      <c r="D580" s="39"/>
      <c r="E580" s="39"/>
      <c r="F580" s="39"/>
      <c r="G580" s="7"/>
      <c r="H580" s="138"/>
      <c r="I580" s="138"/>
      <c r="J580" s="139"/>
      <c r="K580" s="66"/>
    </row>
    <row r="581" spans="1:11" ht="210" customHeight="1">
      <c r="A581" s="67"/>
      <c r="B581" s="307" t="s">
        <v>667</v>
      </c>
      <c r="C581" s="146"/>
      <c r="D581" s="146"/>
      <c r="E581" s="146"/>
      <c r="F581" s="146"/>
      <c r="G581" s="94" t="s">
        <v>668</v>
      </c>
      <c r="H581" s="275"/>
      <c r="I581" s="184"/>
      <c r="J581" s="185"/>
      <c r="K581" s="303" t="s">
        <v>1189</v>
      </c>
    </row>
    <row r="582" spans="1:11" ht="10.5" customHeight="1">
      <c r="A582" s="67"/>
      <c r="B582" s="38"/>
      <c r="C582" s="39"/>
      <c r="D582" s="39"/>
      <c r="E582" s="39"/>
      <c r="F582" s="39"/>
      <c r="G582" s="7"/>
      <c r="H582" s="308"/>
      <c r="I582" s="308"/>
      <c r="J582" s="309"/>
      <c r="K582" s="66"/>
    </row>
    <row r="583" spans="1:11">
      <c r="A583" s="67" t="s">
        <v>300</v>
      </c>
      <c r="B583" s="38"/>
      <c r="C583" s="39"/>
      <c r="D583" s="39"/>
      <c r="E583" s="39"/>
      <c r="F583" s="39"/>
      <c r="G583" s="7"/>
      <c r="H583" s="48"/>
      <c r="I583" s="48"/>
      <c r="J583" s="49"/>
      <c r="K583" s="66"/>
    </row>
    <row r="584" spans="1:11" ht="13.5" customHeight="1">
      <c r="A584" s="67" t="s">
        <v>1188</v>
      </c>
      <c r="B584" s="38"/>
      <c r="C584" s="39"/>
      <c r="D584" s="39"/>
      <c r="E584" s="39"/>
      <c r="F584" s="39"/>
      <c r="G584" s="7"/>
      <c r="H584" s="48"/>
      <c r="I584" s="48"/>
      <c r="J584" s="49"/>
      <c r="K584" s="66"/>
    </row>
    <row r="585" spans="1:11" ht="13.5" customHeight="1">
      <c r="A585" s="67" t="s">
        <v>389</v>
      </c>
      <c r="B585" s="38"/>
      <c r="C585" s="39"/>
      <c r="D585" s="39"/>
      <c r="E585" s="39"/>
      <c r="F585" s="39"/>
      <c r="G585" s="7"/>
      <c r="H585" s="138"/>
      <c r="I585" s="138"/>
      <c r="J585" s="139"/>
      <c r="K585" s="66"/>
    </row>
    <row r="586" spans="1:11" ht="235.5" customHeight="1">
      <c r="A586" s="67"/>
      <c r="B586" s="34" t="s">
        <v>670</v>
      </c>
      <c r="C586" s="35"/>
      <c r="D586" s="35"/>
      <c r="E586" s="35"/>
      <c r="F586" s="35"/>
      <c r="G586" s="50" t="s">
        <v>669</v>
      </c>
      <c r="H586" s="41"/>
      <c r="I586" s="42"/>
      <c r="J586" s="43"/>
      <c r="K586" s="66"/>
    </row>
    <row r="587" spans="1:11" ht="15" customHeight="1">
      <c r="A587" s="67"/>
      <c r="B587" s="310" t="s">
        <v>198</v>
      </c>
      <c r="C587" s="35"/>
      <c r="D587" s="35"/>
      <c r="E587" s="35"/>
      <c r="F587" s="35"/>
      <c r="G587" s="167"/>
      <c r="H587" s="137"/>
      <c r="I587" s="137"/>
      <c r="J587" s="272"/>
      <c r="K587" s="66"/>
    </row>
    <row r="588" spans="1:11" ht="44.25" customHeight="1">
      <c r="A588" s="67"/>
      <c r="B588" s="34" t="s">
        <v>1019</v>
      </c>
      <c r="C588" s="34"/>
      <c r="D588" s="34"/>
      <c r="E588" s="34"/>
      <c r="F588" s="34"/>
      <c r="G588" s="167"/>
      <c r="H588" s="206"/>
      <c r="I588" s="207"/>
      <c r="J588" s="199"/>
      <c r="K588" s="266"/>
    </row>
    <row r="589" spans="1:11" ht="30.75" customHeight="1">
      <c r="A589" s="67"/>
      <c r="B589" s="34" t="s">
        <v>199</v>
      </c>
      <c r="C589" s="35"/>
      <c r="D589" s="35"/>
      <c r="E589" s="35"/>
      <c r="F589" s="35"/>
      <c r="G589" s="167"/>
      <c r="H589" s="41"/>
      <c r="I589" s="42"/>
      <c r="J589" s="43"/>
      <c r="K589" s="66"/>
    </row>
    <row r="590" spans="1:11" ht="30.75" customHeight="1">
      <c r="A590" s="67"/>
      <c r="B590" s="34" t="s">
        <v>200</v>
      </c>
      <c r="C590" s="35"/>
      <c r="D590" s="35"/>
      <c r="E590" s="35"/>
      <c r="F590" s="35"/>
      <c r="G590" s="167"/>
      <c r="H590" s="41"/>
      <c r="I590" s="42"/>
      <c r="J590" s="43"/>
      <c r="K590" s="66"/>
    </row>
    <row r="591" spans="1:11" ht="30.75" customHeight="1">
      <c r="A591" s="67"/>
      <c r="B591" s="34" t="s">
        <v>201</v>
      </c>
      <c r="C591" s="35"/>
      <c r="D591" s="35"/>
      <c r="E591" s="35"/>
      <c r="F591" s="35"/>
      <c r="G591" s="167"/>
      <c r="H591" s="41"/>
      <c r="I591" s="42"/>
      <c r="J591" s="43"/>
      <c r="K591" s="66"/>
    </row>
    <row r="592" spans="1:11" ht="33" customHeight="1">
      <c r="A592" s="67"/>
      <c r="B592" s="34" t="s">
        <v>202</v>
      </c>
      <c r="C592" s="35"/>
      <c r="D592" s="35"/>
      <c r="E592" s="35"/>
      <c r="F592" s="35"/>
      <c r="G592" s="167"/>
      <c r="H592" s="41"/>
      <c r="I592" s="42"/>
      <c r="J592" s="43"/>
      <c r="K592" s="66"/>
    </row>
    <row r="593" spans="1:11" ht="45.75" customHeight="1">
      <c r="A593" s="67"/>
      <c r="B593" s="34" t="s">
        <v>671</v>
      </c>
      <c r="C593" s="35"/>
      <c r="D593" s="35"/>
      <c r="E593" s="35"/>
      <c r="F593" s="35"/>
      <c r="G593" s="167"/>
      <c r="H593" s="41"/>
      <c r="I593" s="42"/>
      <c r="J593" s="43"/>
      <c r="K593" s="66"/>
    </row>
    <row r="594" spans="1:11" ht="30.75" customHeight="1">
      <c r="A594" s="67"/>
      <c r="B594" s="34" t="s">
        <v>203</v>
      </c>
      <c r="C594" s="35"/>
      <c r="D594" s="35"/>
      <c r="E594" s="35"/>
      <c r="F594" s="35"/>
      <c r="G594" s="167"/>
      <c r="H594" s="41"/>
      <c r="I594" s="42"/>
      <c r="J594" s="43"/>
      <c r="K594" s="66"/>
    </row>
    <row r="595" spans="1:11" ht="30.75" customHeight="1">
      <c r="A595" s="67"/>
      <c r="B595" s="34" t="s">
        <v>204</v>
      </c>
      <c r="C595" s="35"/>
      <c r="D595" s="35"/>
      <c r="E595" s="35"/>
      <c r="F595" s="35"/>
      <c r="G595" s="167"/>
      <c r="H595" s="41"/>
      <c r="I595" s="42"/>
      <c r="J595" s="43"/>
      <c r="K595" s="66"/>
    </row>
    <row r="596" spans="1:11" ht="96" customHeight="1">
      <c r="A596" s="67"/>
      <c r="B596" s="34" t="s">
        <v>672</v>
      </c>
      <c r="C596" s="35"/>
      <c r="D596" s="35"/>
      <c r="E596" s="35"/>
      <c r="F596" s="35"/>
      <c r="G596" s="50" t="s">
        <v>673</v>
      </c>
      <c r="H596" s="41"/>
      <c r="I596" s="42"/>
      <c r="J596" s="43"/>
      <c r="K596" s="66"/>
    </row>
    <row r="597" spans="1:11" ht="6" customHeight="1">
      <c r="A597" s="67"/>
      <c r="B597" s="34"/>
      <c r="C597" s="35"/>
      <c r="D597" s="35"/>
      <c r="E597" s="35"/>
      <c r="F597" s="35"/>
      <c r="G597" s="167"/>
      <c r="H597" s="46"/>
      <c r="I597" s="46"/>
      <c r="J597" s="47"/>
      <c r="K597" s="66"/>
    </row>
    <row r="598" spans="1:11">
      <c r="A598" s="67" t="s">
        <v>229</v>
      </c>
      <c r="B598" s="38"/>
      <c r="C598" s="39"/>
      <c r="D598" s="39"/>
      <c r="E598" s="39"/>
      <c r="F598" s="39"/>
      <c r="G598" s="7"/>
      <c r="H598" s="48"/>
      <c r="I598" s="48"/>
      <c r="J598" s="49"/>
      <c r="K598" s="66"/>
    </row>
    <row r="599" spans="1:11" ht="18.75" customHeight="1">
      <c r="A599" s="67" t="s">
        <v>390</v>
      </c>
      <c r="B599" s="38"/>
      <c r="C599" s="39"/>
      <c r="D599" s="39"/>
      <c r="E599" s="39"/>
      <c r="F599" s="39"/>
      <c r="G599" s="7"/>
      <c r="H599" s="138"/>
      <c r="I599" s="138"/>
      <c r="J599" s="139"/>
      <c r="K599" s="66"/>
    </row>
    <row r="600" spans="1:11" ht="115.5" customHeight="1">
      <c r="A600" s="67"/>
      <c r="B600" s="34" t="s">
        <v>675</v>
      </c>
      <c r="C600" s="35"/>
      <c r="D600" s="35"/>
      <c r="E600" s="35"/>
      <c r="F600" s="35"/>
      <c r="G600" s="50" t="s">
        <v>676</v>
      </c>
      <c r="H600" s="41"/>
      <c r="I600" s="42"/>
      <c r="J600" s="43"/>
      <c r="K600" s="66"/>
    </row>
    <row r="601" spans="1:11" ht="18.75" customHeight="1">
      <c r="A601" s="67"/>
      <c r="B601" s="38"/>
      <c r="C601" s="39"/>
      <c r="D601" s="39"/>
      <c r="E601" s="39"/>
      <c r="F601" s="39"/>
      <c r="G601" s="7"/>
      <c r="H601" s="138"/>
      <c r="I601" s="138"/>
      <c r="J601" s="139"/>
      <c r="K601" s="66"/>
    </row>
    <row r="602" spans="1:11" ht="78" customHeight="1">
      <c r="A602" s="67"/>
      <c r="B602" s="34" t="s">
        <v>1038</v>
      </c>
      <c r="C602" s="182"/>
      <c r="D602" s="182"/>
      <c r="E602" s="182"/>
      <c r="F602" s="221"/>
      <c r="G602" s="210" t="s">
        <v>1039</v>
      </c>
      <c r="H602" s="311"/>
      <c r="I602" s="312"/>
      <c r="J602" s="313"/>
      <c r="K602" s="256"/>
    </row>
    <row r="603" spans="1:11" ht="15" customHeight="1">
      <c r="A603" s="67"/>
      <c r="B603" s="310" t="s">
        <v>198</v>
      </c>
      <c r="C603" s="35"/>
      <c r="D603" s="35"/>
      <c r="E603" s="35"/>
      <c r="F603" s="35"/>
      <c r="G603" s="167"/>
      <c r="H603" s="137"/>
      <c r="I603" s="137"/>
      <c r="J603" s="272"/>
      <c r="K603" s="66"/>
    </row>
    <row r="604" spans="1:11" ht="18" customHeight="1">
      <c r="A604" s="67"/>
      <c r="B604" s="34" t="s">
        <v>215</v>
      </c>
      <c r="C604" s="35"/>
      <c r="D604" s="35"/>
      <c r="E604" s="35"/>
      <c r="F604" s="35"/>
      <c r="G604" s="167"/>
      <c r="H604" s="41"/>
      <c r="I604" s="42"/>
      <c r="J604" s="43"/>
      <c r="K604" s="66"/>
    </row>
    <row r="605" spans="1:11" ht="18" customHeight="1">
      <c r="A605" s="67"/>
      <c r="B605" s="34" t="s">
        <v>1020</v>
      </c>
      <c r="C605" s="35"/>
      <c r="D605" s="35"/>
      <c r="E605" s="35"/>
      <c r="F605" s="35"/>
      <c r="G605" s="167"/>
      <c r="H605" s="41"/>
      <c r="I605" s="42"/>
      <c r="J605" s="43"/>
      <c r="K605" s="66"/>
    </row>
    <row r="606" spans="1:11" ht="18" customHeight="1">
      <c r="A606" s="67"/>
      <c r="B606" s="34" t="s">
        <v>674</v>
      </c>
      <c r="C606" s="35"/>
      <c r="D606" s="35"/>
      <c r="E606" s="35"/>
      <c r="F606" s="35"/>
      <c r="G606" s="167"/>
      <c r="H606" s="41"/>
      <c r="I606" s="42"/>
      <c r="J606" s="43"/>
      <c r="K606" s="66"/>
    </row>
    <row r="607" spans="1:11" ht="18" customHeight="1">
      <c r="A607" s="67"/>
      <c r="B607" s="34" t="s">
        <v>205</v>
      </c>
      <c r="C607" s="35"/>
      <c r="D607" s="35"/>
      <c r="E607" s="35"/>
      <c r="F607" s="35"/>
      <c r="G607" s="167"/>
      <c r="H607" s="41"/>
      <c r="I607" s="42"/>
      <c r="J607" s="43"/>
      <c r="K607" s="66"/>
    </row>
    <row r="608" spans="1:11" ht="18" customHeight="1">
      <c r="A608" s="67"/>
      <c r="B608" s="34" t="s">
        <v>206</v>
      </c>
      <c r="C608" s="35"/>
      <c r="D608" s="35"/>
      <c r="E608" s="35"/>
      <c r="F608" s="35"/>
      <c r="G608" s="167"/>
      <c r="H608" s="41"/>
      <c r="I608" s="42"/>
      <c r="J608" s="43"/>
      <c r="K608" s="66"/>
    </row>
    <row r="609" spans="1:11" ht="18" customHeight="1">
      <c r="A609" s="67"/>
      <c r="B609" s="34" t="s">
        <v>207</v>
      </c>
      <c r="C609" s="35"/>
      <c r="D609" s="35"/>
      <c r="E609" s="35"/>
      <c r="F609" s="35"/>
      <c r="G609" s="167"/>
      <c r="H609" s="41"/>
      <c r="I609" s="42"/>
      <c r="J609" s="43"/>
      <c r="K609" s="66"/>
    </row>
    <row r="610" spans="1:11" ht="18" customHeight="1">
      <c r="A610" s="67"/>
      <c r="B610" s="34" t="s">
        <v>208</v>
      </c>
      <c r="C610" s="35"/>
      <c r="D610" s="35"/>
      <c r="E610" s="35"/>
      <c r="F610" s="35"/>
      <c r="G610" s="167"/>
      <c r="H610" s="41"/>
      <c r="I610" s="42"/>
      <c r="J610" s="43"/>
      <c r="K610" s="66"/>
    </row>
    <row r="611" spans="1:11" ht="18" customHeight="1">
      <c r="A611" s="67"/>
      <c r="B611" s="34" t="s">
        <v>209</v>
      </c>
      <c r="C611" s="35"/>
      <c r="D611" s="35"/>
      <c r="E611" s="35"/>
      <c r="F611" s="35"/>
      <c r="G611" s="167"/>
      <c r="H611" s="41"/>
      <c r="I611" s="42"/>
      <c r="J611" s="43"/>
      <c r="K611" s="66"/>
    </row>
    <row r="612" spans="1:11" ht="18" customHeight="1">
      <c r="A612" s="67"/>
      <c r="B612" s="34" t="s">
        <v>210</v>
      </c>
      <c r="C612" s="35"/>
      <c r="D612" s="35"/>
      <c r="E612" s="35"/>
      <c r="F612" s="35"/>
      <c r="G612" s="167"/>
      <c r="H612" s="41"/>
      <c r="I612" s="42"/>
      <c r="J612" s="43"/>
      <c r="K612" s="66"/>
    </row>
    <row r="613" spans="1:11" ht="18" customHeight="1">
      <c r="A613" s="67"/>
      <c r="B613" s="34" t="s">
        <v>211</v>
      </c>
      <c r="C613" s="35"/>
      <c r="D613" s="35"/>
      <c r="E613" s="35"/>
      <c r="F613" s="35"/>
      <c r="G613" s="167"/>
      <c r="H613" s="41"/>
      <c r="I613" s="42"/>
      <c r="J613" s="43"/>
      <c r="K613" s="66"/>
    </row>
    <row r="614" spans="1:11" ht="18" customHeight="1">
      <c r="A614" s="67"/>
      <c r="B614" s="34" t="s">
        <v>212</v>
      </c>
      <c r="C614" s="35"/>
      <c r="D614" s="35"/>
      <c r="E614" s="35"/>
      <c r="F614" s="35"/>
      <c r="G614" s="167"/>
      <c r="H614" s="41"/>
      <c r="I614" s="42"/>
      <c r="J614" s="43"/>
      <c r="K614" s="66"/>
    </row>
    <row r="615" spans="1:11" ht="18" customHeight="1">
      <c r="A615" s="67"/>
      <c r="B615" s="34" t="s">
        <v>213</v>
      </c>
      <c r="C615" s="35"/>
      <c r="D615" s="35"/>
      <c r="E615" s="35"/>
      <c r="F615" s="35"/>
      <c r="G615" s="167"/>
      <c r="H615" s="41"/>
      <c r="I615" s="42"/>
      <c r="J615" s="43"/>
      <c r="K615" s="66"/>
    </row>
    <row r="616" spans="1:11" ht="129.75" customHeight="1">
      <c r="A616" s="67"/>
      <c r="B616" s="34" t="s">
        <v>1040</v>
      </c>
      <c r="C616" s="34"/>
      <c r="D616" s="34"/>
      <c r="E616" s="95" t="s">
        <v>1036</v>
      </c>
      <c r="F616" s="95" t="s">
        <v>1037</v>
      </c>
      <c r="G616" s="50" t="s">
        <v>401</v>
      </c>
      <c r="H616" s="206"/>
      <c r="I616" s="207"/>
      <c r="J616" s="199"/>
      <c r="K616" s="303" t="s">
        <v>1041</v>
      </c>
    </row>
    <row r="617" spans="1:11" ht="126" customHeight="1">
      <c r="A617" s="67"/>
      <c r="B617" s="34" t="s">
        <v>683</v>
      </c>
      <c r="C617" s="34"/>
      <c r="D617" s="34"/>
      <c r="E617" s="34"/>
      <c r="F617" s="34"/>
      <c r="G617" s="50" t="s">
        <v>1042</v>
      </c>
      <c r="H617" s="206"/>
      <c r="I617" s="207"/>
      <c r="J617" s="199"/>
      <c r="K617" s="266"/>
    </row>
    <row r="618" spans="1:11" ht="14.25" customHeight="1">
      <c r="A618" s="144"/>
      <c r="B618" s="72"/>
      <c r="C618" s="75"/>
      <c r="D618" s="75"/>
      <c r="E618" s="75"/>
      <c r="F618" s="75"/>
      <c r="G618" s="81"/>
      <c r="H618" s="314"/>
      <c r="I618" s="314"/>
      <c r="J618" s="315"/>
      <c r="K618" s="66"/>
    </row>
    <row r="619" spans="1:11">
      <c r="A619" s="144" t="s">
        <v>301</v>
      </c>
      <c r="B619" s="38"/>
      <c r="C619" s="146"/>
      <c r="D619" s="146"/>
      <c r="E619" s="146"/>
      <c r="F619" s="146"/>
      <c r="G619" s="147"/>
      <c r="H619" s="265"/>
      <c r="I619" s="265"/>
      <c r="J619" s="80"/>
      <c r="K619" s="66"/>
    </row>
    <row r="620" spans="1:11" ht="137.25" customHeight="1">
      <c r="A620" s="144"/>
      <c r="B620" s="72" t="s">
        <v>684</v>
      </c>
      <c r="C620" s="75"/>
      <c r="D620" s="75"/>
      <c r="E620" s="75"/>
      <c r="F620" s="75"/>
      <c r="G620" s="50" t="s">
        <v>686</v>
      </c>
      <c r="H620" s="76"/>
      <c r="I620" s="77"/>
      <c r="J620" s="78"/>
      <c r="K620" s="66"/>
    </row>
    <row r="621" spans="1:11" ht="133.5" customHeight="1">
      <c r="A621" s="67"/>
      <c r="B621" s="72" t="s">
        <v>682</v>
      </c>
      <c r="C621" s="35"/>
      <c r="D621" s="35"/>
      <c r="E621" s="35"/>
      <c r="F621" s="35"/>
      <c r="G621" s="50" t="s">
        <v>685</v>
      </c>
      <c r="H621" s="41"/>
      <c r="I621" s="42"/>
      <c r="J621" s="43"/>
      <c r="K621" s="245"/>
    </row>
    <row r="622" spans="1:11" ht="115.5" customHeight="1">
      <c r="A622" s="67"/>
      <c r="B622" s="34" t="s">
        <v>166</v>
      </c>
      <c r="C622" s="35"/>
      <c r="D622" s="35"/>
      <c r="E622" s="95" t="s">
        <v>1036</v>
      </c>
      <c r="F622" s="95" t="s">
        <v>1037</v>
      </c>
      <c r="G622" s="117" t="s">
        <v>19</v>
      </c>
      <c r="H622" s="76"/>
      <c r="I622" s="77"/>
      <c r="J622" s="31"/>
      <c r="K622" s="303" t="s">
        <v>1044</v>
      </c>
    </row>
    <row r="623" spans="1:11" ht="135" hidden="1" customHeight="1">
      <c r="A623" s="67"/>
      <c r="B623" s="34"/>
      <c r="C623" s="35"/>
      <c r="D623" s="35"/>
      <c r="E623" s="35"/>
      <c r="F623" s="35"/>
      <c r="G623" s="36"/>
      <c r="H623" s="46"/>
      <c r="I623" s="46"/>
      <c r="J623" s="47"/>
      <c r="K623" s="66"/>
    </row>
    <row r="624" spans="1:11" ht="13.5" customHeight="1">
      <c r="A624" s="67" t="s">
        <v>302</v>
      </c>
      <c r="B624" s="38"/>
      <c r="C624" s="39"/>
      <c r="D624" s="39"/>
      <c r="E624" s="39"/>
      <c r="F624" s="39"/>
      <c r="G624" s="7"/>
      <c r="H624" s="48"/>
      <c r="I624" s="48"/>
      <c r="J624" s="49"/>
      <c r="K624" s="66"/>
    </row>
    <row r="625" spans="1:11" ht="145.5" customHeight="1">
      <c r="A625" s="67"/>
      <c r="B625" s="34" t="s">
        <v>687</v>
      </c>
      <c r="C625" s="35"/>
      <c r="D625" s="35"/>
      <c r="E625" s="35"/>
      <c r="F625" s="35"/>
      <c r="G625" s="286" t="s">
        <v>908</v>
      </c>
      <c r="H625" s="41"/>
      <c r="I625" s="42"/>
      <c r="J625" s="43"/>
      <c r="K625" s="66"/>
    </row>
    <row r="626" spans="1:11" ht="147.75" customHeight="1">
      <c r="A626" s="67"/>
      <c r="B626" s="34" t="s">
        <v>688</v>
      </c>
      <c r="C626" s="35"/>
      <c r="D626" s="35"/>
      <c r="E626" s="95" t="s">
        <v>1036</v>
      </c>
      <c r="F626" s="95" t="s">
        <v>1037</v>
      </c>
      <c r="G626" s="286" t="s">
        <v>436</v>
      </c>
      <c r="H626" s="41"/>
      <c r="I626" s="42"/>
      <c r="J626" s="43"/>
      <c r="K626" s="303" t="s">
        <v>1189</v>
      </c>
    </row>
    <row r="627" spans="1:11" ht="6.75" customHeight="1">
      <c r="A627" s="67"/>
      <c r="B627" s="34"/>
      <c r="C627" s="35"/>
      <c r="D627" s="35"/>
      <c r="E627" s="35"/>
      <c r="F627" s="35"/>
      <c r="G627" s="36"/>
      <c r="H627" s="115"/>
      <c r="I627" s="48"/>
      <c r="J627" s="116"/>
      <c r="K627" s="66"/>
    </row>
    <row r="628" spans="1:11" ht="12" customHeight="1">
      <c r="A628" s="67" t="s">
        <v>303</v>
      </c>
      <c r="B628" s="38"/>
      <c r="C628" s="39"/>
      <c r="D628" s="39"/>
      <c r="E628" s="39"/>
      <c r="F628" s="39"/>
      <c r="G628" s="7"/>
      <c r="H628" s="48"/>
      <c r="I628" s="48"/>
      <c r="J628" s="49"/>
      <c r="K628" s="66"/>
    </row>
    <row r="629" spans="1:11" ht="84" customHeight="1">
      <c r="A629" s="67"/>
      <c r="B629" s="162" t="s">
        <v>689</v>
      </c>
      <c r="C629" s="35"/>
      <c r="D629" s="35"/>
      <c r="E629" s="35"/>
      <c r="F629" s="35"/>
      <c r="G629" s="50" t="s">
        <v>691</v>
      </c>
      <c r="H629" s="41"/>
      <c r="I629" s="42"/>
      <c r="J629" s="43"/>
      <c r="K629" s="66"/>
    </row>
    <row r="630" spans="1:11" ht="82.5" customHeight="1">
      <c r="A630" s="67"/>
      <c r="B630" s="162" t="s">
        <v>690</v>
      </c>
      <c r="C630" s="35"/>
      <c r="D630" s="35"/>
      <c r="E630" s="35"/>
      <c r="F630" s="35"/>
      <c r="G630" s="50" t="s">
        <v>691</v>
      </c>
      <c r="H630" s="41"/>
      <c r="I630" s="42"/>
      <c r="J630" s="43"/>
      <c r="K630" s="66"/>
    </row>
    <row r="631" spans="1:11" ht="102" customHeight="1">
      <c r="A631" s="67"/>
      <c r="B631" s="162" t="s">
        <v>1210</v>
      </c>
      <c r="C631" s="34"/>
      <c r="D631" s="34"/>
      <c r="E631" s="34"/>
      <c r="F631" s="34"/>
      <c r="G631" s="50" t="s">
        <v>251</v>
      </c>
      <c r="H631" s="206"/>
      <c r="I631" s="207"/>
      <c r="J631" s="199"/>
      <c r="K631" s="303" t="s">
        <v>1189</v>
      </c>
    </row>
    <row r="632" spans="1:11" ht="17.25" customHeight="1">
      <c r="A632" s="67" t="s">
        <v>304</v>
      </c>
      <c r="B632" s="38"/>
      <c r="C632" s="39"/>
      <c r="D632" s="39"/>
      <c r="E632" s="39"/>
      <c r="F632" s="39"/>
      <c r="G632" s="7"/>
      <c r="H632" s="48"/>
      <c r="I632" s="48"/>
      <c r="J632" s="49"/>
      <c r="K632" s="66"/>
    </row>
    <row r="633" spans="1:11" ht="94.5" customHeight="1">
      <c r="A633" s="67"/>
      <c r="B633" s="34" t="s">
        <v>692</v>
      </c>
      <c r="C633" s="35"/>
      <c r="D633" s="35"/>
      <c r="E633" s="35"/>
      <c r="F633" s="35"/>
      <c r="G633" s="50" t="s">
        <v>1074</v>
      </c>
      <c r="H633" s="41"/>
      <c r="I633" s="42"/>
      <c r="J633" s="43"/>
      <c r="K633" s="303" t="s">
        <v>1189</v>
      </c>
    </row>
    <row r="634" spans="1:11" s="150" customFormat="1" ht="87.75" customHeight="1">
      <c r="A634" s="67"/>
      <c r="B634" s="34" t="s">
        <v>836</v>
      </c>
      <c r="C634" s="35"/>
      <c r="D634" s="35"/>
      <c r="E634" s="35"/>
      <c r="F634" s="35"/>
      <c r="G634" s="50" t="s">
        <v>1043</v>
      </c>
      <c r="H634" s="316"/>
      <c r="I634" s="317"/>
      <c r="J634" s="78"/>
      <c r="K634" s="5"/>
    </row>
    <row r="635" spans="1:11" ht="91.5" customHeight="1">
      <c r="A635" s="67"/>
      <c r="B635" s="34" t="s">
        <v>696</v>
      </c>
      <c r="C635" s="35"/>
      <c r="D635" s="35"/>
      <c r="E635" s="114"/>
      <c r="F635" s="114"/>
      <c r="G635" s="50" t="s">
        <v>697</v>
      </c>
      <c r="H635" s="64"/>
      <c r="I635" s="318"/>
      <c r="J635" s="43"/>
      <c r="K635" s="90"/>
    </row>
    <row r="636" spans="1:11" ht="75" customHeight="1">
      <c r="A636" s="67"/>
      <c r="B636" s="34" t="s">
        <v>46</v>
      </c>
      <c r="C636" s="35"/>
      <c r="D636" s="35"/>
      <c r="E636" s="95" t="s">
        <v>1036</v>
      </c>
      <c r="F636" s="95" t="s">
        <v>1037</v>
      </c>
      <c r="G636" s="117" t="s">
        <v>57</v>
      </c>
      <c r="H636" s="64"/>
      <c r="I636" s="318"/>
      <c r="J636" s="195"/>
      <c r="K636" s="303" t="s">
        <v>1045</v>
      </c>
    </row>
    <row r="637" spans="1:11" ht="6.75" customHeight="1">
      <c r="A637" s="67"/>
      <c r="B637" s="34"/>
      <c r="C637" s="34"/>
      <c r="D637" s="34"/>
      <c r="E637" s="114"/>
      <c r="F637" s="114"/>
      <c r="G637" s="167"/>
      <c r="H637" s="319"/>
      <c r="I637" s="319"/>
      <c r="J637" s="200"/>
      <c r="K637" s="90"/>
    </row>
    <row r="638" spans="1:11" ht="18" customHeight="1">
      <c r="A638" s="67" t="s">
        <v>2</v>
      </c>
      <c r="B638" s="38"/>
      <c r="C638" s="38"/>
      <c r="D638" s="38"/>
      <c r="E638" s="38"/>
      <c r="F638" s="38"/>
      <c r="G638" s="7"/>
      <c r="H638" s="92"/>
      <c r="I638" s="92"/>
      <c r="J638" s="127"/>
      <c r="K638" s="266"/>
    </row>
    <row r="639" spans="1:11" ht="17.25" customHeight="1">
      <c r="A639" s="67" t="s">
        <v>170</v>
      </c>
      <c r="B639" s="38"/>
      <c r="C639" s="39"/>
      <c r="D639" s="39"/>
      <c r="E639" s="39"/>
      <c r="F639" s="39"/>
      <c r="G639" s="7"/>
      <c r="H639" s="138"/>
      <c r="I639" s="138"/>
      <c r="J639" s="139"/>
      <c r="K639" s="66"/>
    </row>
    <row r="640" spans="1:11" ht="114.75" customHeight="1">
      <c r="A640" s="67"/>
      <c r="B640" s="34" t="s">
        <v>698</v>
      </c>
      <c r="C640" s="99"/>
      <c r="D640" s="99"/>
      <c r="E640" s="182"/>
      <c r="F640" s="240"/>
      <c r="G640" s="50" t="s">
        <v>694</v>
      </c>
      <c r="H640" s="320"/>
      <c r="I640" s="321"/>
      <c r="J640" s="322"/>
      <c r="K640" s="105"/>
    </row>
    <row r="641" spans="1:12" s="250" customFormat="1" ht="84.75" customHeight="1">
      <c r="A641" s="161"/>
      <c r="B641" s="34" t="s">
        <v>693</v>
      </c>
      <c r="C641" s="99"/>
      <c r="D641" s="99"/>
      <c r="E641" s="182"/>
      <c r="F641" s="240"/>
      <c r="G641" s="50" t="s">
        <v>700</v>
      </c>
      <c r="H641" s="316"/>
      <c r="I641" s="323"/>
      <c r="J641" s="324"/>
      <c r="K641" s="256"/>
      <c r="L641" s="249"/>
    </row>
    <row r="642" spans="1:12" s="250" customFormat="1" ht="100.5" customHeight="1">
      <c r="A642" s="161"/>
      <c r="B642" s="34" t="s">
        <v>695</v>
      </c>
      <c r="C642" s="99"/>
      <c r="D642" s="99"/>
      <c r="E642" s="182"/>
      <c r="F642" s="240"/>
      <c r="G642" s="50" t="s">
        <v>699</v>
      </c>
      <c r="H642" s="316"/>
      <c r="I642" s="323"/>
      <c r="J642" s="78"/>
      <c r="K642" s="71"/>
      <c r="L642" s="249"/>
    </row>
    <row r="643" spans="1:12" s="250" customFormat="1" ht="5.25" customHeight="1">
      <c r="A643" s="161"/>
      <c r="B643" s="34"/>
      <c r="C643" s="99"/>
      <c r="D643" s="99"/>
      <c r="E643" s="182"/>
      <c r="F643" s="182"/>
      <c r="G643" s="167"/>
      <c r="H643" s="325"/>
      <c r="I643" s="325"/>
      <c r="J643" s="89"/>
      <c r="K643" s="245"/>
      <c r="L643" s="249"/>
    </row>
    <row r="644" spans="1:12" ht="9.75" customHeight="1">
      <c r="A644" s="67" t="s">
        <v>20</v>
      </c>
      <c r="B644" s="38"/>
      <c r="C644" s="39"/>
      <c r="D644" s="39"/>
      <c r="E644" s="39"/>
      <c r="F644" s="39"/>
      <c r="G644" s="7"/>
      <c r="H644" s="138"/>
      <c r="I644" s="138"/>
      <c r="J644" s="139"/>
      <c r="K644" s="66"/>
    </row>
    <row r="645" spans="1:12" ht="70.5" customHeight="1">
      <c r="A645" s="67"/>
      <c r="B645" s="34" t="s">
        <v>701</v>
      </c>
      <c r="C645" s="35"/>
      <c r="D645" s="35"/>
      <c r="E645" s="35"/>
      <c r="F645" s="35"/>
      <c r="G645" s="50" t="s">
        <v>1075</v>
      </c>
      <c r="H645" s="41"/>
      <c r="I645" s="42"/>
      <c r="J645" s="43"/>
      <c r="K645" s="5"/>
    </row>
    <row r="646" spans="1:12" ht="76.5" customHeight="1">
      <c r="A646" s="67"/>
      <c r="B646" s="34" t="s">
        <v>906</v>
      </c>
      <c r="C646" s="35"/>
      <c r="D646" s="35"/>
      <c r="E646" s="35"/>
      <c r="F646" s="35"/>
      <c r="G646" s="50" t="s">
        <v>905</v>
      </c>
      <c r="H646" s="41"/>
      <c r="I646" s="42"/>
      <c r="J646" s="43"/>
      <c r="K646" s="303" t="s">
        <v>1189</v>
      </c>
    </row>
    <row r="647" spans="1:12" ht="109.5" customHeight="1">
      <c r="A647" s="67"/>
      <c r="B647" s="34" t="s">
        <v>702</v>
      </c>
      <c r="C647" s="34"/>
      <c r="D647" s="34"/>
      <c r="E647" s="34"/>
      <c r="F647" s="34"/>
      <c r="G647" s="50" t="s">
        <v>703</v>
      </c>
      <c r="H647" s="206"/>
      <c r="I647" s="207"/>
      <c r="J647" s="199"/>
    </row>
    <row r="648" spans="1:12" ht="118.5" customHeight="1">
      <c r="A648" s="67"/>
      <c r="B648" s="34" t="s">
        <v>704</v>
      </c>
      <c r="C648" s="34"/>
      <c r="D648" s="34"/>
      <c r="E648" s="95" t="s">
        <v>1036</v>
      </c>
      <c r="F648" s="95" t="s">
        <v>1037</v>
      </c>
      <c r="G648" s="50" t="s">
        <v>705</v>
      </c>
      <c r="H648" s="206"/>
      <c r="I648" s="207"/>
      <c r="J648" s="199"/>
      <c r="K648" s="303" t="s">
        <v>1189</v>
      </c>
    </row>
    <row r="649" spans="1:12" ht="19.5" customHeight="1">
      <c r="A649" s="67" t="s">
        <v>2</v>
      </c>
      <c r="B649" s="38"/>
      <c r="C649" s="39"/>
      <c r="D649" s="39"/>
      <c r="E649" s="39"/>
      <c r="F649" s="39"/>
      <c r="G649" s="7"/>
      <c r="H649" s="48"/>
      <c r="I649" s="48"/>
      <c r="J649" s="49"/>
      <c r="K649" s="66"/>
    </row>
    <row r="650" spans="1:12" ht="9.75" customHeight="1">
      <c r="A650" s="67" t="s">
        <v>20</v>
      </c>
      <c r="B650" s="38"/>
      <c r="C650" s="39"/>
      <c r="D650" s="39"/>
      <c r="E650" s="39"/>
      <c r="F650" s="39"/>
      <c r="G650" s="7"/>
      <c r="H650" s="138"/>
      <c r="I650" s="138"/>
      <c r="J650" s="139"/>
      <c r="K650" s="66"/>
    </row>
    <row r="651" spans="1:12" ht="10.5" customHeight="1">
      <c r="A651" s="67"/>
      <c r="B651" s="38"/>
      <c r="C651" s="39"/>
      <c r="D651" s="39"/>
      <c r="E651" s="39"/>
      <c r="F651" s="39"/>
      <c r="G651" s="7"/>
      <c r="H651" s="326"/>
      <c r="I651" s="327"/>
      <c r="J651" s="328"/>
      <c r="K651" s="66"/>
    </row>
    <row r="652" spans="1:12" ht="297.75" customHeight="1">
      <c r="A652" s="67"/>
      <c r="B652" s="38"/>
      <c r="C652" s="39"/>
      <c r="D652" s="39"/>
      <c r="E652" s="39"/>
      <c r="F652" s="39"/>
      <c r="G652" s="7"/>
      <c r="H652" s="329"/>
      <c r="I652" s="330"/>
      <c r="J652" s="331"/>
      <c r="K652" s="66"/>
    </row>
    <row r="653" spans="1:12" ht="45" customHeight="1">
      <c r="A653" s="67"/>
      <c r="B653" s="34" t="s">
        <v>336</v>
      </c>
      <c r="C653" s="99"/>
      <c r="D653" s="99"/>
      <c r="E653" s="99"/>
      <c r="F653" s="99"/>
      <c r="G653" s="208" t="s">
        <v>1021</v>
      </c>
      <c r="H653" s="41"/>
      <c r="I653" s="42"/>
      <c r="J653" s="43"/>
      <c r="K653" s="66"/>
    </row>
    <row r="654" spans="1:12" ht="26.25" customHeight="1">
      <c r="A654" s="67"/>
      <c r="B654" s="162"/>
      <c r="C654" s="99"/>
      <c r="D654" s="99"/>
      <c r="E654" s="99"/>
      <c r="F654" s="99"/>
      <c r="G654" s="208" t="s">
        <v>118</v>
      </c>
      <c r="H654" s="332"/>
      <c r="I654" s="333"/>
      <c r="J654" s="43"/>
      <c r="K654" s="66"/>
    </row>
    <row r="655" spans="1:12" ht="26.25" customHeight="1">
      <c r="A655" s="67"/>
      <c r="B655" s="162"/>
      <c r="C655" s="99"/>
      <c r="D655" s="99"/>
      <c r="E655" s="99"/>
      <c r="F655" s="99"/>
      <c r="G655" s="208" t="s">
        <v>119</v>
      </c>
      <c r="H655" s="332"/>
      <c r="I655" s="333"/>
      <c r="J655" s="43"/>
      <c r="K655" s="66"/>
    </row>
    <row r="656" spans="1:12" ht="26.25" customHeight="1">
      <c r="A656" s="67"/>
      <c r="B656" s="162"/>
      <c r="C656" s="99"/>
      <c r="D656" s="99"/>
      <c r="E656" s="99"/>
      <c r="F656" s="99"/>
      <c r="G656" s="208" t="s">
        <v>120</v>
      </c>
      <c r="H656" s="332"/>
      <c r="I656" s="333"/>
      <c r="J656" s="43"/>
      <c r="K656" s="66"/>
    </row>
    <row r="657" spans="1:12" ht="26.25" customHeight="1">
      <c r="A657" s="67"/>
      <c r="B657" s="162"/>
      <c r="C657" s="99"/>
      <c r="D657" s="99"/>
      <c r="E657" s="99"/>
      <c r="F657" s="99"/>
      <c r="G657" s="208" t="s">
        <v>121</v>
      </c>
      <c r="H657" s="332"/>
      <c r="I657" s="333"/>
      <c r="J657" s="43"/>
      <c r="K657" s="114"/>
    </row>
    <row r="658" spans="1:12" ht="74.25" customHeight="1">
      <c r="A658" s="67"/>
      <c r="B658" s="34" t="s">
        <v>1047</v>
      </c>
      <c r="C658" s="35"/>
      <c r="D658" s="35"/>
      <c r="E658" s="35"/>
      <c r="F658" s="35"/>
      <c r="G658" s="223"/>
      <c r="H658" s="107" t="str">
        <f>IF(COUNT(H654),IF(COUNT(H655),IF(COUNT(H656),IF(COUNT(H657),(1.5*H654+1.5*H655+0.5*H656+1.5*H657)/4,""),""),""),"")</f>
        <v/>
      </c>
      <c r="I658" s="108"/>
      <c r="J658" s="43"/>
      <c r="K658" s="303" t="s">
        <v>1046</v>
      </c>
    </row>
    <row r="659" spans="1:12" s="250" customFormat="1" ht="5.25" customHeight="1">
      <c r="A659" s="161"/>
      <c r="B659" s="34"/>
      <c r="C659" s="99"/>
      <c r="D659" s="99"/>
      <c r="E659" s="182"/>
      <c r="F659" s="182"/>
      <c r="G659" s="167"/>
      <c r="H659" s="325"/>
      <c r="I659" s="325"/>
      <c r="J659" s="89"/>
      <c r="K659" s="245"/>
      <c r="L659" s="249"/>
    </row>
    <row r="660" spans="1:12" ht="12.75" customHeight="1">
      <c r="A660" s="67" t="s">
        <v>305</v>
      </c>
      <c r="B660" s="38"/>
      <c r="C660" s="39"/>
      <c r="D660" s="39"/>
      <c r="E660" s="39"/>
      <c r="F660" s="39"/>
      <c r="G660" s="7"/>
      <c r="H660" s="48"/>
      <c r="I660" s="48"/>
      <c r="J660" s="49"/>
      <c r="K660" s="217"/>
    </row>
    <row r="661" spans="1:12" s="250" customFormat="1" ht="184.5" customHeight="1">
      <c r="A661" s="161"/>
      <c r="B661" s="34" t="s">
        <v>707</v>
      </c>
      <c r="C661" s="201"/>
      <c r="D661" s="201"/>
      <c r="E661" s="201"/>
      <c r="F661" s="201"/>
      <c r="G661" s="50" t="s">
        <v>706</v>
      </c>
      <c r="H661" s="76"/>
      <c r="I661" s="77"/>
      <c r="J661" s="78"/>
      <c r="K661" s="71"/>
      <c r="L661" s="249"/>
    </row>
    <row r="662" spans="1:12" s="85" customFormat="1" ht="116.25" customHeight="1">
      <c r="A662" s="67"/>
      <c r="B662" s="34" t="s">
        <v>1211</v>
      </c>
      <c r="C662" s="35"/>
      <c r="D662" s="35"/>
      <c r="E662" s="278"/>
      <c r="F662" s="121"/>
      <c r="G662" s="117" t="s">
        <v>1049</v>
      </c>
      <c r="H662" s="76"/>
      <c r="I662" s="77"/>
      <c r="J662" s="78"/>
      <c r="K662" s="211"/>
    </row>
    <row r="663" spans="1:12" ht="171.75" customHeight="1">
      <c r="A663" s="67"/>
      <c r="B663" s="34" t="s">
        <v>708</v>
      </c>
      <c r="C663" s="35"/>
      <c r="D663" s="35"/>
      <c r="E663" s="95" t="s">
        <v>1036</v>
      </c>
      <c r="F663" s="95" t="s">
        <v>1037</v>
      </c>
      <c r="G663" s="50" t="s">
        <v>11</v>
      </c>
      <c r="H663" s="170"/>
      <c r="I663" s="171"/>
      <c r="J663" s="172"/>
      <c r="K663" s="303" t="s">
        <v>1048</v>
      </c>
    </row>
    <row r="664" spans="1:12" ht="102" customHeight="1">
      <c r="A664" s="67"/>
      <c r="B664" s="34" t="s">
        <v>709</v>
      </c>
      <c r="C664" s="35"/>
      <c r="D664" s="35"/>
      <c r="E664" s="35"/>
      <c r="F664" s="35"/>
      <c r="G664" s="50" t="s">
        <v>1212</v>
      </c>
      <c r="H664" s="41"/>
      <c r="I664" s="42"/>
      <c r="J664" s="43"/>
      <c r="K664" s="32"/>
    </row>
    <row r="665" spans="1:12" ht="72" customHeight="1">
      <c r="A665" s="67"/>
      <c r="B665" s="34" t="s">
        <v>710</v>
      </c>
      <c r="C665" s="35"/>
      <c r="D665" s="35"/>
      <c r="E665" s="35"/>
      <c r="F665" s="35"/>
      <c r="G665" s="50" t="s">
        <v>711</v>
      </c>
      <c r="H665" s="41"/>
      <c r="I665" s="42"/>
      <c r="J665" s="43"/>
      <c r="K665" s="71"/>
    </row>
    <row r="666" spans="1:12" ht="9.75" customHeight="1">
      <c r="A666" s="67"/>
      <c r="B666" s="34"/>
      <c r="C666" s="35"/>
      <c r="D666" s="35"/>
      <c r="E666" s="35"/>
      <c r="F666" s="35"/>
      <c r="G666" s="167"/>
      <c r="H666" s="234"/>
      <c r="I666" s="234"/>
      <c r="J666" s="236"/>
      <c r="K666" s="114"/>
    </row>
    <row r="667" spans="1:12" ht="12.75" customHeight="1">
      <c r="A667" s="67" t="s">
        <v>126</v>
      </c>
      <c r="B667" s="38"/>
      <c r="C667" s="39"/>
      <c r="D667" s="39"/>
      <c r="E667" s="39"/>
      <c r="F667" s="39"/>
      <c r="G667" s="7"/>
      <c r="H667" s="48"/>
      <c r="I667" s="48"/>
      <c r="J667" s="49"/>
      <c r="K667" s="217"/>
    </row>
    <row r="668" spans="1:12" ht="18.75" customHeight="1">
      <c r="A668" s="67" t="s">
        <v>717</v>
      </c>
      <c r="B668" s="38"/>
      <c r="C668" s="39"/>
      <c r="D668" s="39"/>
      <c r="E668" s="39"/>
      <c r="F668" s="39"/>
      <c r="G668" s="7"/>
      <c r="H668" s="48"/>
      <c r="I668" s="48"/>
      <c r="J668" s="49"/>
      <c r="K668" s="114"/>
    </row>
    <row r="669" spans="1:12" ht="17.25" customHeight="1">
      <c r="A669" s="67" t="s">
        <v>716</v>
      </c>
      <c r="B669" s="38"/>
      <c r="C669" s="39"/>
      <c r="D669" s="39"/>
      <c r="E669" s="39"/>
      <c r="F669" s="39"/>
      <c r="G669" s="7"/>
      <c r="H669" s="138"/>
      <c r="I669" s="138"/>
      <c r="J669" s="139"/>
      <c r="K669" s="114"/>
    </row>
    <row r="670" spans="1:12" s="250" customFormat="1" ht="148.5" customHeight="1">
      <c r="A670" s="161"/>
      <c r="B670" s="34" t="s">
        <v>712</v>
      </c>
      <c r="C670" s="201"/>
      <c r="D670" s="201"/>
      <c r="E670" s="201"/>
      <c r="F670" s="201"/>
      <c r="G670" s="50" t="s">
        <v>713</v>
      </c>
      <c r="H670" s="76"/>
      <c r="I670" s="77"/>
      <c r="J670" s="78"/>
      <c r="K670" s="71"/>
      <c r="L670" s="249"/>
    </row>
    <row r="671" spans="1:12" ht="20.25" customHeight="1">
      <c r="A671" s="67" t="s">
        <v>715</v>
      </c>
      <c r="B671" s="38"/>
      <c r="C671" s="39"/>
      <c r="D671" s="39"/>
      <c r="E671" s="39"/>
      <c r="F671" s="39"/>
      <c r="G671" s="7"/>
      <c r="H671" s="138"/>
      <c r="I671" s="138"/>
      <c r="J671" s="139"/>
      <c r="K671" s="114"/>
    </row>
    <row r="672" spans="1:12" ht="84.6" customHeight="1">
      <c r="A672" s="67"/>
      <c r="B672" s="34" t="s">
        <v>714</v>
      </c>
      <c r="C672" s="35"/>
      <c r="D672" s="35"/>
      <c r="E672" s="35"/>
      <c r="F672" s="35"/>
      <c r="G672" s="50" t="s">
        <v>713</v>
      </c>
      <c r="H672" s="41"/>
      <c r="I672" s="260"/>
      <c r="J672" s="195"/>
      <c r="K672" s="71"/>
    </row>
    <row r="673" spans="1:11" s="150" customFormat="1" ht="8.25" customHeight="1">
      <c r="A673" s="67"/>
      <c r="B673" s="34"/>
      <c r="C673" s="35"/>
      <c r="D673" s="35"/>
      <c r="E673" s="35"/>
      <c r="F673" s="35"/>
      <c r="G673" s="167"/>
      <c r="H673" s="88"/>
      <c r="I673" s="88"/>
      <c r="J673" s="89"/>
      <c r="K673" s="114"/>
    </row>
    <row r="674" spans="1:11" ht="15.75" customHeight="1">
      <c r="A674" s="67" t="s">
        <v>365</v>
      </c>
      <c r="B674" s="38"/>
      <c r="C674" s="39"/>
      <c r="D674" s="39"/>
      <c r="E674" s="39"/>
      <c r="F674" s="39"/>
      <c r="G674" s="7"/>
      <c r="H674" s="138"/>
      <c r="I674" s="138"/>
      <c r="J674" s="139"/>
      <c r="K674" s="114"/>
    </row>
    <row r="675" spans="1:11" ht="113.55" customHeight="1">
      <c r="A675" s="67"/>
      <c r="B675" s="34" t="s">
        <v>718</v>
      </c>
      <c r="C675" s="35"/>
      <c r="D675" s="35"/>
      <c r="E675" s="35"/>
      <c r="F675" s="35"/>
      <c r="G675" s="50" t="s">
        <v>1050</v>
      </c>
      <c r="H675" s="41"/>
      <c r="I675" s="42"/>
      <c r="J675" s="43"/>
      <c r="K675" s="71"/>
    </row>
    <row r="676" spans="1:11" ht="93.75" customHeight="1">
      <c r="A676" s="67"/>
      <c r="B676" s="162" t="s">
        <v>720</v>
      </c>
      <c r="C676" s="99"/>
      <c r="D676" s="99"/>
      <c r="E676" s="182"/>
      <c r="F676" s="182"/>
      <c r="G676" s="213"/>
      <c r="H676" s="41"/>
      <c r="I676" s="42"/>
      <c r="J676" s="43"/>
      <c r="K676" s="71"/>
    </row>
    <row r="677" spans="1:11" ht="93.75" customHeight="1">
      <c r="A677" s="67"/>
      <c r="B677" s="162" t="s">
        <v>722</v>
      </c>
      <c r="C677" s="99"/>
      <c r="D677" s="99"/>
      <c r="E677" s="95" t="s">
        <v>1036</v>
      </c>
      <c r="F677" s="95" t="s">
        <v>1037</v>
      </c>
      <c r="G677" s="50" t="s">
        <v>11</v>
      </c>
      <c r="H677" s="170"/>
      <c r="I677" s="171"/>
      <c r="J677" s="172"/>
      <c r="K677" s="303" t="s">
        <v>899</v>
      </c>
    </row>
    <row r="678" spans="1:11" ht="93.75" customHeight="1">
      <c r="A678" s="67"/>
      <c r="B678" s="162" t="s">
        <v>721</v>
      </c>
      <c r="C678" s="99"/>
      <c r="D678" s="99"/>
      <c r="E678" s="95" t="s">
        <v>1036</v>
      </c>
      <c r="F678" s="95" t="s">
        <v>1037</v>
      </c>
      <c r="G678" s="50" t="s">
        <v>719</v>
      </c>
      <c r="H678" s="170"/>
      <c r="I678" s="171"/>
      <c r="J678" s="172"/>
      <c r="K678" s="303" t="s">
        <v>1189</v>
      </c>
    </row>
    <row r="679" spans="1:11" ht="10.5" customHeight="1">
      <c r="A679" s="67"/>
      <c r="B679" s="34"/>
      <c r="C679" s="35"/>
      <c r="D679" s="35"/>
      <c r="E679" s="35"/>
      <c r="F679" s="35"/>
      <c r="G679" s="36"/>
      <c r="H679" s="46"/>
      <c r="I679" s="46"/>
      <c r="J679" s="47"/>
      <c r="K679" s="114"/>
    </row>
    <row r="680" spans="1:11">
      <c r="A680" s="67" t="s">
        <v>306</v>
      </c>
      <c r="B680" s="38"/>
      <c r="C680" s="39"/>
      <c r="D680" s="39"/>
      <c r="E680" s="39"/>
      <c r="F680" s="39"/>
      <c r="G680" s="271"/>
      <c r="H680" s="48"/>
      <c r="I680" s="48"/>
      <c r="J680" s="284"/>
      <c r="K680" s="5"/>
    </row>
    <row r="681" spans="1:11" ht="350.25" customHeight="1">
      <c r="A681" s="67"/>
      <c r="B681" s="34" t="s">
        <v>723</v>
      </c>
      <c r="C681" s="35"/>
      <c r="D681" s="35"/>
      <c r="E681" s="35"/>
      <c r="F681" s="35"/>
      <c r="G681" s="50" t="s">
        <v>724</v>
      </c>
      <c r="H681" s="41"/>
      <c r="I681" s="42"/>
      <c r="J681" s="185"/>
      <c r="K681" s="5"/>
    </row>
    <row r="682" spans="1:11" ht="206.25" customHeight="1">
      <c r="A682" s="67"/>
      <c r="B682" s="34" t="s">
        <v>337</v>
      </c>
      <c r="C682" s="35"/>
      <c r="D682" s="35"/>
      <c r="E682" s="35"/>
      <c r="F682" s="35"/>
      <c r="G682" s="222"/>
      <c r="H682" s="41"/>
      <c r="I682" s="42"/>
      <c r="J682" s="185"/>
      <c r="K682" s="5"/>
    </row>
    <row r="683" spans="1:11" ht="6.75" customHeight="1">
      <c r="A683" s="67"/>
      <c r="B683" s="34"/>
      <c r="C683" s="35"/>
      <c r="D683" s="35"/>
      <c r="E683" s="35"/>
      <c r="F683" s="35"/>
      <c r="G683" s="7"/>
      <c r="H683" s="115"/>
      <c r="I683" s="48"/>
      <c r="J683" s="284"/>
      <c r="K683" s="5"/>
    </row>
    <row r="684" spans="1:11" ht="13.8" customHeight="1">
      <c r="A684" s="67" t="s">
        <v>307</v>
      </c>
      <c r="B684" s="38"/>
      <c r="C684" s="38"/>
      <c r="D684" s="38"/>
      <c r="E684" s="38"/>
      <c r="F684" s="38"/>
      <c r="G684" s="271"/>
      <c r="H684" s="92"/>
      <c r="I684" s="92"/>
      <c r="J684" s="334"/>
      <c r="K684" s="335"/>
    </row>
    <row r="685" spans="1:11" ht="17.25" customHeight="1">
      <c r="A685" s="67" t="s">
        <v>254</v>
      </c>
      <c r="B685" s="38"/>
      <c r="C685" s="39"/>
      <c r="D685" s="39"/>
      <c r="E685" s="39"/>
      <c r="F685" s="39"/>
      <c r="G685" s="7"/>
      <c r="H685" s="138"/>
      <c r="I685" s="138"/>
      <c r="J685" s="139"/>
      <c r="K685" s="66"/>
    </row>
    <row r="686" spans="1:11" ht="85.5" customHeight="1">
      <c r="A686" s="67"/>
      <c r="B686" s="34" t="s">
        <v>725</v>
      </c>
      <c r="C686" s="35"/>
      <c r="D686" s="35"/>
      <c r="E686" s="35"/>
      <c r="F686" s="35"/>
      <c r="G686" s="50" t="s">
        <v>1051</v>
      </c>
      <c r="H686" s="41"/>
      <c r="I686" s="42"/>
      <c r="J686" s="43"/>
      <c r="K686" s="66"/>
    </row>
    <row r="687" spans="1:11" ht="72" customHeight="1">
      <c r="A687" s="67"/>
      <c r="B687" s="336" t="s">
        <v>1052</v>
      </c>
      <c r="C687" s="35"/>
      <c r="D687" s="35"/>
      <c r="E687" s="35"/>
      <c r="F687" s="35"/>
      <c r="G687" s="50" t="s">
        <v>1053</v>
      </c>
      <c r="H687" s="41"/>
      <c r="I687" s="42"/>
      <c r="J687" s="185"/>
      <c r="K687" s="5"/>
    </row>
    <row r="688" spans="1:11" ht="103.5" customHeight="1">
      <c r="A688" s="67"/>
      <c r="B688" s="34" t="s">
        <v>369</v>
      </c>
      <c r="C688" s="35"/>
      <c r="D688" s="35"/>
      <c r="E688" s="95" t="s">
        <v>1036</v>
      </c>
      <c r="F688" s="95" t="s">
        <v>1037</v>
      </c>
      <c r="G688" s="117" t="s">
        <v>11</v>
      </c>
      <c r="H688" s="337"/>
      <c r="I688" s="338"/>
      <c r="J688" s="43"/>
      <c r="K688" s="303" t="s">
        <v>1189</v>
      </c>
    </row>
    <row r="689" spans="1:12" ht="91.5" customHeight="1">
      <c r="A689" s="67"/>
      <c r="B689" s="34" t="s">
        <v>338</v>
      </c>
      <c r="C689" s="35"/>
      <c r="D689" s="35"/>
      <c r="E689" s="35"/>
      <c r="F689" s="35"/>
      <c r="G689" s="222"/>
      <c r="H689" s="337"/>
      <c r="I689" s="338"/>
      <c r="J689" s="43"/>
      <c r="K689" s="5"/>
    </row>
    <row r="690" spans="1:12" ht="107.25" customHeight="1">
      <c r="A690" s="67"/>
      <c r="B690" s="34" t="s">
        <v>392</v>
      </c>
      <c r="C690" s="35"/>
      <c r="D690" s="35"/>
      <c r="E690" s="95" t="s">
        <v>1036</v>
      </c>
      <c r="F690" s="95" t="s">
        <v>1037</v>
      </c>
      <c r="G690" s="117" t="s">
        <v>11</v>
      </c>
      <c r="H690" s="337"/>
      <c r="I690" s="338"/>
      <c r="J690" s="43"/>
      <c r="K690" s="303" t="s">
        <v>1189</v>
      </c>
    </row>
    <row r="691" spans="1:12" ht="11.25" customHeight="1">
      <c r="A691" s="67"/>
      <c r="B691" s="34"/>
      <c r="C691" s="35"/>
      <c r="D691" s="35"/>
      <c r="E691" s="114"/>
      <c r="F691" s="114"/>
      <c r="G691" s="167"/>
      <c r="H691" s="339"/>
      <c r="I691" s="339"/>
      <c r="J691" s="47"/>
      <c r="K691" s="90"/>
    </row>
    <row r="692" spans="1:12" ht="13.8" customHeight="1">
      <c r="A692" s="67" t="s">
        <v>253</v>
      </c>
      <c r="B692" s="38"/>
      <c r="C692" s="38"/>
      <c r="D692" s="38"/>
      <c r="E692" s="38"/>
      <c r="F692" s="38"/>
      <c r="G692" s="271"/>
      <c r="H692" s="92"/>
      <c r="I692" s="92"/>
      <c r="J692" s="334"/>
      <c r="K692" s="335"/>
    </row>
    <row r="693" spans="1:12" ht="19.5" customHeight="1">
      <c r="A693" s="67" t="s">
        <v>252</v>
      </c>
      <c r="B693" s="38"/>
      <c r="C693" s="39"/>
      <c r="D693" s="39"/>
      <c r="E693" s="39"/>
      <c r="F693" s="39"/>
      <c r="G693" s="7"/>
      <c r="H693" s="48"/>
      <c r="I693" s="48"/>
      <c r="J693" s="49"/>
      <c r="K693" s="66"/>
    </row>
    <row r="694" spans="1:12" ht="198" customHeight="1">
      <c r="A694" s="67"/>
      <c r="B694" s="38" t="s">
        <v>909</v>
      </c>
      <c r="C694" s="39"/>
      <c r="D694" s="39"/>
      <c r="E694" s="95" t="s">
        <v>1036</v>
      </c>
      <c r="F694" s="95" t="s">
        <v>1037</v>
      </c>
      <c r="G694" s="117" t="s">
        <v>11</v>
      </c>
      <c r="H694" s="76"/>
      <c r="I694" s="77"/>
      <c r="J694" s="78"/>
      <c r="K694" s="303" t="s">
        <v>1189</v>
      </c>
    </row>
    <row r="695" spans="1:12" s="150" customFormat="1" ht="178.95" customHeight="1">
      <c r="A695" s="67"/>
      <c r="B695" s="34" t="s">
        <v>171</v>
      </c>
      <c r="C695" s="35"/>
      <c r="D695" s="35"/>
      <c r="E695" s="95" t="s">
        <v>1036</v>
      </c>
      <c r="F695" s="95" t="s">
        <v>1037</v>
      </c>
      <c r="G695" s="117" t="s">
        <v>11</v>
      </c>
      <c r="H695" s="76"/>
      <c r="I695" s="77"/>
      <c r="J695" s="78"/>
      <c r="K695" s="303" t="s">
        <v>1054</v>
      </c>
    </row>
    <row r="696" spans="1:12" s="150" customFormat="1" ht="135.75" customHeight="1">
      <c r="A696" s="67"/>
      <c r="B696" s="34" t="s">
        <v>172</v>
      </c>
      <c r="C696" s="35"/>
      <c r="D696" s="35"/>
      <c r="E696" s="95" t="s">
        <v>1036</v>
      </c>
      <c r="F696" s="95" t="s">
        <v>1037</v>
      </c>
      <c r="G696" s="117" t="s">
        <v>11</v>
      </c>
      <c r="H696" s="76"/>
      <c r="I696" s="77"/>
      <c r="J696" s="78"/>
      <c r="K696" s="303" t="s">
        <v>1055</v>
      </c>
      <c r="L696" s="340"/>
    </row>
    <row r="697" spans="1:12" s="150" customFormat="1" ht="163.5" customHeight="1">
      <c r="A697" s="67"/>
      <c r="B697" s="34" t="s">
        <v>1166</v>
      </c>
      <c r="C697" s="34"/>
      <c r="D697" s="34"/>
      <c r="E697" s="118"/>
      <c r="F697" s="119"/>
      <c r="G697" s="117" t="s">
        <v>1167</v>
      </c>
      <c r="H697" s="341"/>
      <c r="I697" s="342"/>
      <c r="J697" s="343"/>
      <c r="K697" s="292"/>
    </row>
    <row r="698" spans="1:12" s="150" customFormat="1" ht="9" customHeight="1">
      <c r="A698" s="67"/>
      <c r="B698" s="34"/>
      <c r="C698" s="35"/>
      <c r="D698" s="35"/>
      <c r="E698" s="114"/>
      <c r="F698" s="114"/>
      <c r="G698" s="167"/>
      <c r="H698" s="88"/>
      <c r="I698" s="88"/>
      <c r="J698" s="89"/>
      <c r="K698" s="90"/>
    </row>
    <row r="699" spans="1:12" ht="12.75" customHeight="1">
      <c r="A699" s="67" t="s">
        <v>308</v>
      </c>
      <c r="B699" s="38"/>
      <c r="C699" s="39"/>
      <c r="D699" s="39"/>
      <c r="E699" s="39"/>
      <c r="F699" s="39"/>
      <c r="G699" s="7"/>
      <c r="H699" s="48"/>
      <c r="I699" s="48"/>
      <c r="J699" s="49"/>
      <c r="K699" s="217"/>
    </row>
    <row r="700" spans="1:12" ht="187.5" customHeight="1">
      <c r="A700" s="67"/>
      <c r="B700" s="34" t="s">
        <v>726</v>
      </c>
      <c r="C700" s="35"/>
      <c r="D700" s="35"/>
      <c r="E700" s="35"/>
      <c r="F700" s="35"/>
      <c r="G700" s="50" t="s">
        <v>57</v>
      </c>
      <c r="H700" s="337"/>
      <c r="I700" s="338"/>
      <c r="J700" s="43"/>
      <c r="K700" s="114"/>
    </row>
    <row r="701" spans="1:12" ht="58.8" customHeight="1">
      <c r="A701" s="67"/>
      <c r="B701" s="34" t="s">
        <v>92</v>
      </c>
      <c r="C701" s="35"/>
      <c r="D701" s="35"/>
      <c r="E701" s="35"/>
      <c r="F701" s="35"/>
      <c r="G701" s="50" t="s">
        <v>11</v>
      </c>
      <c r="H701" s="337"/>
      <c r="I701" s="338"/>
      <c r="J701" s="43"/>
      <c r="K701" s="105"/>
    </row>
    <row r="702" spans="1:12" ht="123" customHeight="1">
      <c r="A702" s="67"/>
      <c r="B702" s="34" t="s">
        <v>88</v>
      </c>
      <c r="C702" s="35"/>
      <c r="D702" s="35"/>
      <c r="E702" s="95" t="s">
        <v>1036</v>
      </c>
      <c r="F702" s="95" t="s">
        <v>1037</v>
      </c>
      <c r="G702" s="50" t="s">
        <v>57</v>
      </c>
      <c r="H702" s="337"/>
      <c r="I702" s="338"/>
      <c r="J702" s="43"/>
      <c r="K702" s="105"/>
    </row>
    <row r="703" spans="1:12" ht="126.75" customHeight="1">
      <c r="A703" s="67"/>
      <c r="B703" s="34" t="s">
        <v>357</v>
      </c>
      <c r="C703" s="35"/>
      <c r="D703" s="35"/>
      <c r="E703" s="95" t="s">
        <v>1036</v>
      </c>
      <c r="F703" s="95" t="s">
        <v>1037</v>
      </c>
      <c r="G703" s="50" t="s">
        <v>57</v>
      </c>
      <c r="H703" s="337"/>
      <c r="I703" s="338"/>
      <c r="J703" s="43"/>
      <c r="K703" s="303" t="s">
        <v>1056</v>
      </c>
    </row>
    <row r="704" spans="1:12" ht="99" customHeight="1">
      <c r="A704" s="67"/>
      <c r="B704" s="34" t="s">
        <v>1057</v>
      </c>
      <c r="C704" s="35"/>
      <c r="D704" s="35"/>
      <c r="E704" s="114"/>
      <c r="F704" s="221"/>
      <c r="G704" s="117" t="s">
        <v>11</v>
      </c>
      <c r="H704" s="337"/>
      <c r="I704" s="338"/>
      <c r="J704" s="43"/>
      <c r="K704" s="292"/>
    </row>
    <row r="705" spans="1:11" ht="6" customHeight="1">
      <c r="A705" s="67"/>
      <c r="B705" s="34"/>
      <c r="C705" s="35"/>
      <c r="D705" s="35"/>
      <c r="E705" s="35"/>
      <c r="F705" s="35"/>
      <c r="G705" s="167"/>
      <c r="H705" s="339"/>
      <c r="I705" s="339"/>
      <c r="J705" s="47"/>
      <c r="K705" s="114"/>
    </row>
    <row r="706" spans="1:11" ht="12.75" customHeight="1">
      <c r="A706" s="67" t="s">
        <v>56</v>
      </c>
      <c r="B706" s="38"/>
      <c r="C706" s="39"/>
      <c r="D706" s="39"/>
      <c r="E706" s="39"/>
      <c r="F706" s="39"/>
      <c r="G706" s="7"/>
      <c r="H706" s="48"/>
      <c r="I706" s="48"/>
      <c r="J706" s="49"/>
      <c r="K706" s="217"/>
    </row>
    <row r="707" spans="1:11" ht="15" customHeight="1">
      <c r="A707" s="67" t="s">
        <v>173</v>
      </c>
      <c r="B707" s="38"/>
      <c r="C707" s="35"/>
      <c r="D707" s="35"/>
      <c r="E707" s="182"/>
      <c r="F707" s="182"/>
      <c r="G707" s="167"/>
      <c r="H707" s="344"/>
      <c r="I707" s="344"/>
      <c r="J707" s="272"/>
      <c r="K707" s="114"/>
    </row>
    <row r="708" spans="1:11" ht="100.5" customHeight="1">
      <c r="A708" s="67"/>
      <c r="B708" s="38" t="s">
        <v>727</v>
      </c>
      <c r="C708" s="35"/>
      <c r="D708" s="35"/>
      <c r="E708" s="182"/>
      <c r="F708" s="182"/>
      <c r="G708" s="50" t="s">
        <v>728</v>
      </c>
      <c r="H708" s="337"/>
      <c r="I708" s="338"/>
      <c r="J708" s="43"/>
      <c r="K708" s="114"/>
    </row>
    <row r="709" spans="1:11" ht="124.5" customHeight="1">
      <c r="A709" s="67"/>
      <c r="B709" s="34" t="s">
        <v>729</v>
      </c>
      <c r="C709" s="35"/>
      <c r="D709" s="35"/>
      <c r="E709" s="182"/>
      <c r="F709" s="182"/>
      <c r="G709" s="50" t="s">
        <v>730</v>
      </c>
      <c r="H709" s="337"/>
      <c r="I709" s="338"/>
      <c r="J709" s="43"/>
      <c r="K709" s="114"/>
    </row>
    <row r="710" spans="1:11" ht="132" customHeight="1">
      <c r="A710" s="67"/>
      <c r="B710" s="34" t="s">
        <v>418</v>
      </c>
      <c r="C710" s="35"/>
      <c r="D710" s="35"/>
      <c r="E710" s="95" t="s">
        <v>1036</v>
      </c>
      <c r="F710" s="95" t="s">
        <v>1037</v>
      </c>
      <c r="G710" s="117" t="s">
        <v>11</v>
      </c>
      <c r="H710" s="337"/>
      <c r="I710" s="338"/>
      <c r="J710" s="43"/>
      <c r="K710" s="303" t="s">
        <v>1058</v>
      </c>
    </row>
    <row r="711" spans="1:11" ht="21.75" customHeight="1">
      <c r="A711" s="67" t="s">
        <v>177</v>
      </c>
      <c r="B711" s="38"/>
      <c r="C711" s="35"/>
      <c r="D711" s="35"/>
      <c r="E711" s="182"/>
      <c r="F711" s="182"/>
      <c r="G711" s="167"/>
      <c r="H711" s="344"/>
      <c r="I711" s="344"/>
      <c r="J711" s="272"/>
      <c r="K711" s="114"/>
    </row>
    <row r="712" spans="1:11" ht="105" customHeight="1">
      <c r="A712" s="67"/>
      <c r="B712" s="34" t="s">
        <v>732</v>
      </c>
      <c r="C712" s="35"/>
      <c r="D712" s="35"/>
      <c r="E712" s="35"/>
      <c r="F712" s="35"/>
      <c r="G712" s="50" t="s">
        <v>731</v>
      </c>
      <c r="H712" s="337"/>
      <c r="I712" s="338"/>
      <c r="J712" s="43"/>
      <c r="K712" s="114"/>
    </row>
    <row r="713" spans="1:11" ht="7.5" customHeight="1">
      <c r="A713" s="67"/>
      <c r="B713" s="34"/>
      <c r="C713" s="35"/>
      <c r="D713" s="35"/>
      <c r="E713" s="35"/>
      <c r="F713" s="35"/>
      <c r="G713" s="167"/>
      <c r="H713" s="339"/>
      <c r="I713" s="339"/>
      <c r="J713" s="47"/>
      <c r="K713" s="114"/>
    </row>
    <row r="714" spans="1:11" ht="12.75" customHeight="1">
      <c r="A714" s="67" t="s">
        <v>56</v>
      </c>
      <c r="B714" s="38"/>
      <c r="C714" s="39"/>
      <c r="D714" s="39"/>
      <c r="E714" s="39"/>
      <c r="F714" s="39"/>
      <c r="G714" s="7"/>
      <c r="H714" s="48"/>
      <c r="I714" s="48"/>
      <c r="J714" s="49"/>
      <c r="K714" s="217"/>
    </row>
    <row r="715" spans="1:11" ht="21" customHeight="1">
      <c r="A715" s="67" t="s">
        <v>255</v>
      </c>
      <c r="B715" s="38"/>
      <c r="C715" s="34"/>
      <c r="D715" s="34"/>
      <c r="E715" s="114"/>
      <c r="F715" s="114"/>
      <c r="G715" s="167"/>
      <c r="H715" s="345"/>
      <c r="I715" s="345"/>
      <c r="J715" s="214"/>
      <c r="K715" s="90"/>
    </row>
    <row r="716" spans="1:11" ht="139.5" customHeight="1">
      <c r="A716" s="67"/>
      <c r="B716" s="34" t="s">
        <v>733</v>
      </c>
      <c r="C716" s="35"/>
      <c r="D716" s="35"/>
      <c r="E716" s="182"/>
      <c r="F716" s="182"/>
      <c r="G716" s="50" t="s">
        <v>734</v>
      </c>
      <c r="H716" s="337"/>
      <c r="I716" s="338"/>
      <c r="J716" s="43"/>
      <c r="K716" s="114"/>
    </row>
    <row r="717" spans="1:11" ht="54.75" customHeight="1">
      <c r="A717" s="67"/>
      <c r="B717" s="34" t="s">
        <v>735</v>
      </c>
      <c r="C717" s="35"/>
      <c r="D717" s="35"/>
      <c r="E717" s="35"/>
      <c r="F717" s="35"/>
      <c r="G717" s="50" t="s">
        <v>736</v>
      </c>
      <c r="H717" s="337"/>
      <c r="I717" s="338"/>
      <c r="J717" s="43"/>
      <c r="K717" s="114"/>
    </row>
    <row r="718" spans="1:11" ht="69.75" customHeight="1">
      <c r="A718" s="67"/>
      <c r="B718" s="34" t="s">
        <v>216</v>
      </c>
      <c r="C718" s="35"/>
      <c r="D718" s="35"/>
      <c r="E718" s="95" t="s">
        <v>1036</v>
      </c>
      <c r="F718" s="95" t="s">
        <v>1037</v>
      </c>
      <c r="G718" s="50" t="s">
        <v>57</v>
      </c>
      <c r="H718" s="337"/>
      <c r="I718" s="338"/>
      <c r="J718" s="43"/>
      <c r="K718" s="303" t="s">
        <v>1189</v>
      </c>
    </row>
    <row r="719" spans="1:11" ht="22.5" customHeight="1">
      <c r="A719" s="67" t="s">
        <v>178</v>
      </c>
      <c r="B719" s="38"/>
      <c r="C719" s="35"/>
      <c r="D719" s="35"/>
      <c r="E719" s="182"/>
      <c r="F719" s="182"/>
      <c r="G719" s="167"/>
      <c r="H719" s="344"/>
      <c r="I719" s="344"/>
      <c r="J719" s="272"/>
      <c r="K719" s="114"/>
    </row>
    <row r="720" spans="1:11" ht="91.5" customHeight="1">
      <c r="A720" s="67"/>
      <c r="B720" s="34" t="s">
        <v>738</v>
      </c>
      <c r="C720" s="35"/>
      <c r="D720" s="35"/>
      <c r="E720" s="182"/>
      <c r="F720" s="182"/>
      <c r="G720" s="50" t="s">
        <v>737</v>
      </c>
      <c r="H720" s="337"/>
      <c r="I720" s="338"/>
      <c r="J720" s="43"/>
      <c r="K720" s="114"/>
    </row>
    <row r="721" spans="1:11" ht="15" customHeight="1">
      <c r="A721" s="67" t="s">
        <v>174</v>
      </c>
      <c r="B721" s="38"/>
      <c r="C721" s="35"/>
      <c r="D721" s="35"/>
      <c r="E721" s="182"/>
      <c r="F721" s="182"/>
      <c r="G721" s="167"/>
      <c r="H721" s="344"/>
      <c r="I721" s="344"/>
      <c r="J721" s="272"/>
      <c r="K721" s="114"/>
    </row>
    <row r="722" spans="1:11" ht="123.75" customHeight="1">
      <c r="A722" s="67"/>
      <c r="B722" s="34" t="s">
        <v>1062</v>
      </c>
      <c r="C722" s="35"/>
      <c r="D722" s="35"/>
      <c r="E722" s="182"/>
      <c r="F722" s="182"/>
      <c r="G722" s="50" t="s">
        <v>1061</v>
      </c>
      <c r="H722" s="337"/>
      <c r="I722" s="338"/>
      <c r="J722" s="43"/>
      <c r="K722" s="71"/>
    </row>
    <row r="723" spans="1:11" ht="165.75" customHeight="1">
      <c r="A723" s="67"/>
      <c r="B723" s="34" t="s">
        <v>1063</v>
      </c>
      <c r="C723" s="35"/>
      <c r="D723" s="35"/>
      <c r="E723" s="95" t="s">
        <v>1036</v>
      </c>
      <c r="F723" s="95" t="s">
        <v>1037</v>
      </c>
      <c r="G723" s="50" t="s">
        <v>57</v>
      </c>
      <c r="H723" s="337"/>
      <c r="I723" s="338"/>
      <c r="J723" s="43"/>
      <c r="K723" s="303" t="s">
        <v>1059</v>
      </c>
    </row>
    <row r="724" spans="1:11" ht="7.5" customHeight="1">
      <c r="A724" s="67"/>
      <c r="B724" s="34"/>
      <c r="C724" s="35"/>
      <c r="D724" s="35"/>
      <c r="E724" s="35"/>
      <c r="F724" s="35"/>
      <c r="G724" s="167"/>
      <c r="H724" s="339"/>
      <c r="I724" s="339"/>
      <c r="J724" s="47"/>
      <c r="K724" s="114"/>
    </row>
    <row r="725" spans="1:11" ht="12.75" customHeight="1">
      <c r="A725" s="67" t="s">
        <v>56</v>
      </c>
      <c r="B725" s="38"/>
      <c r="C725" s="39"/>
      <c r="D725" s="39"/>
      <c r="E725" s="39"/>
      <c r="F725" s="39"/>
      <c r="G725" s="7"/>
      <c r="H725" s="48"/>
      <c r="I725" s="48"/>
      <c r="J725" s="49"/>
      <c r="K725" s="217"/>
    </row>
    <row r="726" spans="1:11" ht="15" customHeight="1">
      <c r="A726" s="67" t="s">
        <v>175</v>
      </c>
      <c r="B726" s="38"/>
      <c r="C726" s="35"/>
      <c r="D726" s="35"/>
      <c r="E726" s="182"/>
      <c r="F726" s="182"/>
      <c r="G726" s="167"/>
      <c r="H726" s="339"/>
      <c r="I726" s="339"/>
      <c r="J726" s="47"/>
      <c r="K726" s="114"/>
    </row>
    <row r="727" spans="1:11" ht="15" customHeight="1">
      <c r="A727" s="67" t="s">
        <v>176</v>
      </c>
      <c r="B727" s="38"/>
      <c r="C727" s="35"/>
      <c r="D727" s="35"/>
      <c r="E727" s="182"/>
      <c r="F727" s="182"/>
      <c r="G727" s="167"/>
      <c r="H727" s="344"/>
      <c r="I727" s="344"/>
      <c r="J727" s="272"/>
      <c r="K727" s="114"/>
    </row>
    <row r="728" spans="1:11" ht="51.75" customHeight="1">
      <c r="A728" s="67"/>
      <c r="B728" s="34" t="s">
        <v>48</v>
      </c>
      <c r="C728" s="35"/>
      <c r="D728" s="35"/>
      <c r="E728" s="35"/>
      <c r="F728" s="35"/>
      <c r="G728" s="36"/>
      <c r="H728" s="337"/>
      <c r="I728" s="338"/>
      <c r="J728" s="43"/>
      <c r="K728" s="114"/>
    </row>
    <row r="729" spans="1:11" ht="64.5" customHeight="1">
      <c r="A729" s="67"/>
      <c r="B729" s="34" t="s">
        <v>49</v>
      </c>
      <c r="C729" s="35"/>
      <c r="D729" s="35"/>
      <c r="E729" s="35"/>
      <c r="F729" s="35"/>
      <c r="G729" s="36"/>
      <c r="H729" s="337"/>
      <c r="I729" s="338"/>
      <c r="J729" s="43"/>
      <c r="K729" s="114"/>
    </row>
    <row r="730" spans="1:11" ht="69" customHeight="1">
      <c r="A730" s="67"/>
      <c r="B730" s="34" t="s">
        <v>47</v>
      </c>
      <c r="C730" s="35"/>
      <c r="D730" s="35"/>
      <c r="E730" s="35"/>
      <c r="F730" s="35"/>
      <c r="G730" s="36"/>
      <c r="H730" s="337"/>
      <c r="I730" s="346"/>
      <c r="J730" s="195"/>
      <c r="K730" s="303" t="s">
        <v>1060</v>
      </c>
    </row>
    <row r="731" spans="1:11" ht="24.75" customHeight="1">
      <c r="A731" s="67" t="s">
        <v>740</v>
      </c>
      <c r="B731" s="38"/>
      <c r="C731" s="35"/>
      <c r="D731" s="35"/>
      <c r="E731" s="182"/>
      <c r="F731" s="182"/>
      <c r="G731" s="167"/>
      <c r="H731" s="344"/>
      <c r="I731" s="344"/>
      <c r="J731" s="272"/>
      <c r="K731" s="114"/>
    </row>
    <row r="732" spans="1:11" ht="63" customHeight="1">
      <c r="A732" s="67"/>
      <c r="B732" s="34" t="s">
        <v>739</v>
      </c>
      <c r="C732" s="35"/>
      <c r="D732" s="35"/>
      <c r="E732" s="35"/>
      <c r="F732" s="35"/>
      <c r="G732" s="208" t="s">
        <v>11</v>
      </c>
      <c r="H732" s="257"/>
      <c r="I732" s="137"/>
      <c r="J732" s="43"/>
      <c r="K732" s="217"/>
    </row>
    <row r="733" spans="1:11" ht="17.25" customHeight="1">
      <c r="A733" s="67"/>
      <c r="B733" s="34" t="s">
        <v>499</v>
      </c>
      <c r="C733" s="35"/>
      <c r="D733" s="35"/>
      <c r="E733" s="35"/>
      <c r="F733" s="35"/>
      <c r="G733" s="213"/>
      <c r="H733" s="41"/>
      <c r="I733" s="137"/>
      <c r="J733" s="43"/>
      <c r="K733" s="217"/>
    </row>
    <row r="734" spans="1:11" ht="17.25" customHeight="1">
      <c r="A734" s="67"/>
      <c r="B734" s="34" t="s">
        <v>741</v>
      </c>
      <c r="C734" s="35"/>
      <c r="D734" s="35"/>
      <c r="E734" s="35"/>
      <c r="F734" s="35"/>
      <c r="G734" s="213"/>
      <c r="H734" s="257"/>
      <c r="I734" s="137"/>
      <c r="J734" s="258"/>
      <c r="K734" s="217"/>
    </row>
    <row r="735" spans="1:11" ht="17.25" customHeight="1">
      <c r="A735" s="67"/>
      <c r="B735" s="34" t="s">
        <v>742</v>
      </c>
      <c r="C735" s="35"/>
      <c r="D735" s="35"/>
      <c r="E735" s="35"/>
      <c r="F735" s="35"/>
      <c r="G735" s="213"/>
      <c r="H735" s="257"/>
      <c r="I735" s="137"/>
      <c r="J735" s="258"/>
      <c r="K735" s="217"/>
    </row>
    <row r="736" spans="1:11" ht="17.25" customHeight="1">
      <c r="A736" s="67"/>
      <c r="B736" s="34" t="s">
        <v>743</v>
      </c>
      <c r="C736" s="35"/>
      <c r="D736" s="35"/>
      <c r="E736" s="35"/>
      <c r="F736" s="35"/>
      <c r="G736" s="213"/>
      <c r="H736" s="257"/>
      <c r="I736" s="137"/>
      <c r="J736" s="258"/>
      <c r="K736" s="217"/>
    </row>
    <row r="737" spans="1:11" ht="17.25" customHeight="1">
      <c r="A737" s="67"/>
      <c r="B737" s="34" t="s">
        <v>503</v>
      </c>
      <c r="C737" s="35"/>
      <c r="D737" s="35"/>
      <c r="E737" s="35"/>
      <c r="F737" s="35"/>
      <c r="G737" s="213"/>
      <c r="H737" s="257"/>
      <c r="I737" s="137"/>
      <c r="J737" s="258"/>
      <c r="K737" s="217"/>
    </row>
    <row r="738" spans="1:11" ht="17.25" customHeight="1">
      <c r="A738" s="67"/>
      <c r="B738" s="34" t="s">
        <v>504</v>
      </c>
      <c r="C738" s="35"/>
      <c r="D738" s="35"/>
      <c r="E738" s="35"/>
      <c r="F738" s="35"/>
      <c r="G738" s="213"/>
      <c r="H738" s="257"/>
      <c r="I738" s="137"/>
      <c r="J738" s="258"/>
      <c r="K738" s="217"/>
    </row>
    <row r="739" spans="1:11" ht="54.75" customHeight="1">
      <c r="A739" s="67"/>
      <c r="B739" s="194" t="s">
        <v>339</v>
      </c>
      <c r="C739" s="99"/>
      <c r="D739" s="99"/>
      <c r="E739" s="99"/>
      <c r="F739" s="99"/>
      <c r="G739" s="194"/>
      <c r="H739" s="337"/>
      <c r="I739" s="338"/>
      <c r="J739" s="43"/>
      <c r="K739" s="114"/>
    </row>
    <row r="740" spans="1:11" ht="48.75" customHeight="1">
      <c r="A740" s="67"/>
      <c r="B740" s="194" t="s">
        <v>340</v>
      </c>
      <c r="C740" s="99"/>
      <c r="D740" s="99"/>
      <c r="E740" s="99"/>
      <c r="F740" s="99"/>
      <c r="G740" s="194"/>
      <c r="H740" s="337"/>
      <c r="I740" s="338"/>
      <c r="J740" s="43"/>
      <c r="K740" s="114"/>
    </row>
    <row r="741" spans="1:11" ht="55.5" customHeight="1">
      <c r="A741" s="67"/>
      <c r="B741" s="34" t="s">
        <v>52</v>
      </c>
      <c r="C741" s="35"/>
      <c r="D741" s="35"/>
      <c r="E741" s="35"/>
      <c r="F741" s="35"/>
      <c r="G741" s="36"/>
      <c r="H741" s="337"/>
      <c r="I741" s="338"/>
      <c r="J741" s="43"/>
      <c r="K741" s="114"/>
    </row>
    <row r="742" spans="1:11" ht="85.5" customHeight="1">
      <c r="A742" s="67"/>
      <c r="B742" s="34" t="s">
        <v>83</v>
      </c>
      <c r="C742" s="35"/>
      <c r="D742" s="35"/>
      <c r="E742" s="35"/>
      <c r="F742" s="35"/>
      <c r="G742" s="50" t="s">
        <v>122</v>
      </c>
      <c r="H742" s="337"/>
      <c r="I742" s="338"/>
      <c r="J742" s="43"/>
      <c r="K742" s="114"/>
    </row>
    <row r="743" spans="1:11" ht="5.25" customHeight="1">
      <c r="A743" s="67"/>
      <c r="B743" s="34"/>
      <c r="C743" s="35"/>
      <c r="D743" s="35"/>
      <c r="E743" s="35"/>
      <c r="F743" s="35"/>
      <c r="G743" s="36"/>
      <c r="H743" s="339"/>
      <c r="I743" s="339"/>
      <c r="J743" s="47"/>
      <c r="K743" s="114"/>
    </row>
    <row r="744" spans="1:11" ht="15.75" customHeight="1">
      <c r="A744" s="67" t="s">
        <v>56</v>
      </c>
      <c r="B744" s="38"/>
      <c r="C744" s="39"/>
      <c r="D744" s="39"/>
      <c r="E744" s="39"/>
      <c r="F744" s="39"/>
      <c r="G744" s="7"/>
      <c r="H744" s="48"/>
      <c r="I744" s="48"/>
      <c r="J744" s="49"/>
      <c r="K744" s="217"/>
    </row>
    <row r="745" spans="1:11" ht="25.5" customHeight="1">
      <c r="A745" s="67" t="s">
        <v>744</v>
      </c>
      <c r="B745" s="38"/>
      <c r="C745" s="39"/>
      <c r="D745" s="39"/>
      <c r="E745" s="39"/>
      <c r="F745" s="39"/>
      <c r="G745" s="7"/>
      <c r="H745" s="138"/>
      <c r="I745" s="138"/>
      <c r="J745" s="139"/>
      <c r="K745" s="114"/>
    </row>
    <row r="746" spans="1:11" ht="104.25" customHeight="1">
      <c r="A746" s="67"/>
      <c r="B746" s="194" t="s">
        <v>1213</v>
      </c>
      <c r="C746" s="35"/>
      <c r="D746" s="35"/>
      <c r="E746" s="35"/>
      <c r="F746" s="35"/>
      <c r="G746" s="36"/>
      <c r="H746" s="337"/>
      <c r="I746" s="338"/>
      <c r="J746" s="43"/>
      <c r="K746" s="105"/>
    </row>
    <row r="747" spans="1:11" ht="126.75" customHeight="1">
      <c r="A747" s="67"/>
      <c r="B747" s="194" t="s">
        <v>1214</v>
      </c>
      <c r="C747" s="35"/>
      <c r="D747" s="35"/>
      <c r="E747" s="35"/>
      <c r="F747" s="35"/>
      <c r="G747" s="36"/>
      <c r="H747" s="337"/>
      <c r="I747" s="338"/>
      <c r="J747" s="43"/>
      <c r="K747" s="105"/>
    </row>
    <row r="748" spans="1:11" ht="112.5" customHeight="1">
      <c r="A748" s="67"/>
      <c r="B748" s="194" t="s">
        <v>1215</v>
      </c>
      <c r="C748" s="35"/>
      <c r="D748" s="35"/>
      <c r="E748" s="35"/>
      <c r="F748" s="35"/>
      <c r="G748" s="36"/>
      <c r="H748" s="337"/>
      <c r="I748" s="338"/>
      <c r="J748" s="43"/>
    </row>
    <row r="749" spans="1:11" ht="100.5" customHeight="1">
      <c r="A749" s="67"/>
      <c r="B749" s="194" t="s">
        <v>1216</v>
      </c>
      <c r="C749" s="35"/>
      <c r="D749" s="35"/>
      <c r="E749" s="35"/>
      <c r="F749" s="35"/>
      <c r="G749" s="208" t="s">
        <v>1066</v>
      </c>
      <c r="H749" s="337"/>
      <c r="I749" s="338"/>
      <c r="J749" s="43"/>
      <c r="K749" s="303" t="s">
        <v>1064</v>
      </c>
    </row>
    <row r="750" spans="1:11" ht="108.75" customHeight="1">
      <c r="A750" s="67"/>
      <c r="B750" s="194" t="s">
        <v>1217</v>
      </c>
      <c r="C750" s="35"/>
      <c r="D750" s="35"/>
      <c r="E750" s="35"/>
      <c r="F750" s="35"/>
      <c r="G750" s="208" t="s">
        <v>1066</v>
      </c>
      <c r="H750" s="337"/>
      <c r="I750" s="338"/>
      <c r="J750" s="43"/>
      <c r="K750" s="303" t="s">
        <v>1065</v>
      </c>
    </row>
    <row r="751" spans="1:11" ht="103.5" customHeight="1">
      <c r="A751" s="67"/>
      <c r="B751" s="194" t="s">
        <v>1218</v>
      </c>
      <c r="C751" s="35"/>
      <c r="D751" s="35"/>
      <c r="E751" s="35"/>
      <c r="F751" s="35"/>
      <c r="G751" s="36"/>
      <c r="H751" s="337"/>
      <c r="I751" s="338"/>
      <c r="J751" s="43"/>
      <c r="K751" s="114"/>
    </row>
    <row r="752" spans="1:11" ht="5.25" customHeight="1">
      <c r="A752" s="67"/>
      <c r="B752" s="34"/>
      <c r="C752" s="35"/>
      <c r="D752" s="35"/>
      <c r="E752" s="35"/>
      <c r="F752" s="35"/>
      <c r="G752" s="36"/>
      <c r="H752" s="339"/>
      <c r="I752" s="339"/>
      <c r="J752" s="47"/>
      <c r="K752" s="114"/>
    </row>
    <row r="753" spans="1:11" ht="12.75" customHeight="1">
      <c r="A753" s="67" t="s">
        <v>56</v>
      </c>
      <c r="B753" s="38"/>
      <c r="C753" s="39"/>
      <c r="D753" s="39"/>
      <c r="E753" s="39"/>
      <c r="F753" s="39"/>
      <c r="G753" s="7"/>
      <c r="H753" s="48"/>
      <c r="I753" s="48"/>
      <c r="J753" s="49"/>
      <c r="K753" s="217"/>
    </row>
    <row r="754" spans="1:11" ht="19.5" customHeight="1">
      <c r="A754" s="67" t="s">
        <v>179</v>
      </c>
      <c r="B754" s="38"/>
      <c r="C754" s="35"/>
      <c r="D754" s="35"/>
      <c r="E754" s="35"/>
      <c r="F754" s="35"/>
      <c r="G754" s="36"/>
      <c r="H754" s="344"/>
      <c r="I754" s="344"/>
      <c r="J754" s="272"/>
      <c r="K754" s="114"/>
    </row>
    <row r="755" spans="1:11" ht="46.5" customHeight="1">
      <c r="A755" s="67"/>
      <c r="B755" s="34" t="s">
        <v>50</v>
      </c>
      <c r="C755" s="35"/>
      <c r="D755" s="35"/>
      <c r="E755" s="35"/>
      <c r="F755" s="35"/>
      <c r="G755" s="36"/>
      <c r="H755" s="337"/>
      <c r="I755" s="338"/>
      <c r="J755" s="43"/>
      <c r="K755" s="114"/>
    </row>
    <row r="756" spans="1:11" ht="37.5" customHeight="1">
      <c r="A756" s="67"/>
      <c r="B756" s="34" t="s">
        <v>51</v>
      </c>
      <c r="C756" s="35"/>
      <c r="D756" s="35"/>
      <c r="E756" s="35"/>
      <c r="F756" s="35"/>
      <c r="G756" s="36"/>
      <c r="H756" s="337"/>
      <c r="I756" s="338"/>
      <c r="J756" s="43"/>
      <c r="K756" s="114"/>
    </row>
    <row r="757" spans="1:11" ht="43.5" customHeight="1">
      <c r="A757" s="67"/>
      <c r="B757" s="34" t="s">
        <v>53</v>
      </c>
      <c r="C757" s="35"/>
      <c r="D757" s="35"/>
      <c r="E757" s="35"/>
      <c r="F757" s="35"/>
      <c r="G757" s="36"/>
      <c r="H757" s="337"/>
      <c r="I757" s="338"/>
      <c r="J757" s="43"/>
      <c r="K757" s="114"/>
    </row>
    <row r="758" spans="1:11" ht="61.5" customHeight="1">
      <c r="A758" s="67"/>
      <c r="B758" s="34" t="s">
        <v>217</v>
      </c>
      <c r="C758" s="35"/>
      <c r="D758" s="35"/>
      <c r="E758" s="35"/>
      <c r="F758" s="35"/>
      <c r="G758" s="50" t="s">
        <v>57</v>
      </c>
      <c r="H758" s="337"/>
      <c r="I758" s="338"/>
      <c r="J758" s="43"/>
      <c r="K758" s="303" t="s">
        <v>1189</v>
      </c>
    </row>
    <row r="759" spans="1:11" ht="60" customHeight="1">
      <c r="A759" s="67"/>
      <c r="B759" s="34" t="s">
        <v>89</v>
      </c>
      <c r="C759" s="35"/>
      <c r="D759" s="35"/>
      <c r="E759" s="35"/>
      <c r="F759" s="35"/>
      <c r="G759" s="36"/>
      <c r="H759" s="337"/>
      <c r="I759" s="338"/>
      <c r="J759" s="43"/>
      <c r="K759" s="303" t="s">
        <v>1067</v>
      </c>
    </row>
    <row r="760" spans="1:11" ht="19.5" customHeight="1">
      <c r="A760" s="67" t="s">
        <v>181</v>
      </c>
      <c r="B760" s="38"/>
      <c r="C760" s="35"/>
      <c r="D760" s="35"/>
      <c r="E760" s="35"/>
      <c r="F760" s="35"/>
      <c r="G760" s="36"/>
      <c r="H760" s="344"/>
      <c r="I760" s="344"/>
      <c r="J760" s="272"/>
      <c r="K760" s="114"/>
    </row>
    <row r="761" spans="1:11" ht="133.5" customHeight="1">
      <c r="A761" s="67"/>
      <c r="B761" s="34" t="s">
        <v>745</v>
      </c>
      <c r="C761" s="99"/>
      <c r="D761" s="99"/>
      <c r="E761" s="99"/>
      <c r="F761" s="99"/>
      <c r="G761" s="50" t="s">
        <v>1076</v>
      </c>
      <c r="H761" s="337"/>
      <c r="I761" s="338"/>
      <c r="J761" s="43"/>
      <c r="K761" s="114"/>
    </row>
    <row r="762" spans="1:11" ht="36.75" customHeight="1">
      <c r="A762" s="67"/>
      <c r="B762" s="72" t="s">
        <v>399</v>
      </c>
      <c r="C762" s="86"/>
      <c r="D762" s="86"/>
      <c r="E762" s="86"/>
      <c r="F762" s="86"/>
      <c r="G762" s="81"/>
      <c r="H762" s="347"/>
      <c r="I762" s="348"/>
      <c r="J762" s="78"/>
      <c r="K762" s="71"/>
    </row>
    <row r="763" spans="1:11" ht="123.75" customHeight="1">
      <c r="A763" s="67"/>
      <c r="B763" s="34" t="s">
        <v>370</v>
      </c>
      <c r="C763" s="99"/>
      <c r="D763" s="99"/>
      <c r="E763" s="99"/>
      <c r="F763" s="99"/>
      <c r="G763" s="50" t="s">
        <v>57</v>
      </c>
      <c r="H763" s="337"/>
      <c r="I763" s="338"/>
      <c r="J763" s="43"/>
      <c r="K763" s="71"/>
    </row>
    <row r="764" spans="1:11" ht="123.75" customHeight="1">
      <c r="A764" s="67"/>
      <c r="B764" s="34" t="s">
        <v>746</v>
      </c>
      <c r="C764" s="99"/>
      <c r="D764" s="99"/>
      <c r="E764" s="95" t="s">
        <v>1036</v>
      </c>
      <c r="F764" s="95" t="s">
        <v>1037</v>
      </c>
      <c r="G764" s="50" t="s">
        <v>189</v>
      </c>
      <c r="H764" s="337"/>
      <c r="I764" s="338"/>
      <c r="J764" s="43"/>
      <c r="K764" s="303" t="s">
        <v>1068</v>
      </c>
    </row>
    <row r="765" spans="1:11" ht="12.75" customHeight="1">
      <c r="A765" s="67" t="s">
        <v>56</v>
      </c>
      <c r="B765" s="38"/>
      <c r="C765" s="39"/>
      <c r="D765" s="39"/>
      <c r="E765" s="39"/>
      <c r="F765" s="39"/>
      <c r="G765" s="7"/>
      <c r="H765" s="48"/>
      <c r="I765" s="48"/>
      <c r="J765" s="49"/>
      <c r="K765" s="217"/>
    </row>
    <row r="766" spans="1:11" ht="19.5" customHeight="1">
      <c r="A766" s="67" t="s">
        <v>180</v>
      </c>
      <c r="B766" s="38"/>
      <c r="C766" s="35"/>
      <c r="D766" s="35"/>
      <c r="E766" s="35"/>
      <c r="F766" s="35"/>
      <c r="G766" s="36"/>
      <c r="H766" s="344"/>
      <c r="I766" s="344"/>
      <c r="J766" s="272"/>
      <c r="K766" s="114"/>
    </row>
    <row r="767" spans="1:11" ht="66.75" customHeight="1">
      <c r="A767" s="67"/>
      <c r="B767" s="34" t="s">
        <v>341</v>
      </c>
      <c r="C767" s="99"/>
      <c r="D767" s="99"/>
      <c r="E767" s="99"/>
      <c r="F767" s="99"/>
      <c r="G767" s="194"/>
      <c r="H767" s="337"/>
      <c r="I767" s="338"/>
      <c r="J767" s="43"/>
      <c r="K767" s="114"/>
    </row>
    <row r="768" spans="1:11" ht="60.75" customHeight="1">
      <c r="A768" s="67"/>
      <c r="B768" s="34" t="s">
        <v>342</v>
      </c>
      <c r="C768" s="99"/>
      <c r="D768" s="99"/>
      <c r="E768" s="99"/>
      <c r="F768" s="99"/>
      <c r="G768" s="194"/>
      <c r="H768" s="337"/>
      <c r="I768" s="338"/>
      <c r="J768" s="43"/>
      <c r="K768" s="303" t="s">
        <v>1069</v>
      </c>
    </row>
    <row r="769" spans="1:11" ht="75.75" customHeight="1">
      <c r="A769" s="67"/>
      <c r="B769" s="34" t="s">
        <v>343</v>
      </c>
      <c r="C769" s="99"/>
      <c r="D769" s="99"/>
      <c r="E769" s="99"/>
      <c r="F769" s="99"/>
      <c r="G769" s="194"/>
      <c r="H769" s="337"/>
      <c r="I769" s="338"/>
      <c r="J769" s="43"/>
      <c r="K769" s="114"/>
    </row>
    <row r="770" spans="1:11" ht="54.75" customHeight="1">
      <c r="A770" s="67"/>
      <c r="B770" s="34" t="s">
        <v>344</v>
      </c>
      <c r="C770" s="35"/>
      <c r="D770" s="35"/>
      <c r="E770" s="35"/>
      <c r="F770" s="35"/>
      <c r="G770" s="36"/>
      <c r="H770" s="349"/>
      <c r="I770" s="350"/>
      <c r="J770" s="351"/>
      <c r="K770" s="114"/>
    </row>
    <row r="771" spans="1:11" ht="50.25" customHeight="1">
      <c r="A771" s="67"/>
      <c r="B771" s="34" t="s">
        <v>345</v>
      </c>
      <c r="C771" s="35"/>
      <c r="D771" s="35"/>
      <c r="E771" s="35"/>
      <c r="F771" s="35"/>
      <c r="G771" s="36"/>
      <c r="H771" s="349"/>
      <c r="I771" s="350"/>
      <c r="J771" s="351"/>
      <c r="K771" s="114"/>
    </row>
    <row r="772" spans="1:11" ht="54.75" customHeight="1">
      <c r="A772" s="67"/>
      <c r="B772" s="34" t="s">
        <v>54</v>
      </c>
      <c r="C772" s="35"/>
      <c r="D772" s="35"/>
      <c r="E772" s="35"/>
      <c r="F772" s="35"/>
      <c r="G772" s="36"/>
      <c r="H772" s="349"/>
      <c r="I772" s="350"/>
      <c r="J772" s="351"/>
      <c r="K772" s="114"/>
    </row>
    <row r="773" spans="1:11" ht="42.75" customHeight="1">
      <c r="A773" s="67"/>
      <c r="B773" s="34" t="s">
        <v>12</v>
      </c>
      <c r="C773" s="35"/>
      <c r="D773" s="35"/>
      <c r="E773" s="35"/>
      <c r="F773" s="35"/>
      <c r="G773" s="36"/>
      <c r="H773" s="349"/>
      <c r="I773" s="350"/>
      <c r="J773" s="351"/>
      <c r="K773" s="114"/>
    </row>
    <row r="774" spans="1:11" ht="63.75" customHeight="1">
      <c r="A774" s="67"/>
      <c r="B774" s="34" t="s">
        <v>55</v>
      </c>
      <c r="C774" s="35"/>
      <c r="D774" s="35"/>
      <c r="E774" s="35"/>
      <c r="F774" s="35"/>
      <c r="G774" s="36"/>
      <c r="H774" s="337"/>
      <c r="I774" s="338"/>
      <c r="J774" s="43"/>
      <c r="K774" s="114"/>
    </row>
    <row r="775" spans="1:11" ht="19.5" customHeight="1">
      <c r="A775" s="67" t="s">
        <v>256</v>
      </c>
      <c r="B775" s="38"/>
      <c r="C775" s="34"/>
      <c r="D775" s="34"/>
      <c r="E775" s="34"/>
      <c r="F775" s="34"/>
      <c r="G775" s="36"/>
      <c r="H775" s="345"/>
      <c r="I775" s="345"/>
      <c r="J775" s="214"/>
      <c r="K775" s="90"/>
    </row>
    <row r="776" spans="1:11" ht="53.25" customHeight="1">
      <c r="A776" s="67"/>
      <c r="B776" s="38" t="s">
        <v>257</v>
      </c>
      <c r="C776" s="34"/>
      <c r="D776" s="34"/>
      <c r="E776" s="34"/>
      <c r="F776" s="34"/>
      <c r="G776" s="36"/>
      <c r="H776" s="337"/>
      <c r="I776" s="338"/>
      <c r="J776" s="43"/>
      <c r="K776" s="90"/>
    </row>
    <row r="777" spans="1:11" ht="12.75" customHeight="1">
      <c r="A777" s="67" t="s">
        <v>56</v>
      </c>
      <c r="B777" s="38"/>
      <c r="C777" s="39"/>
      <c r="D777" s="39"/>
      <c r="E777" s="39"/>
      <c r="F777" s="39"/>
      <c r="G777" s="7"/>
      <c r="H777" s="48"/>
      <c r="I777" s="48"/>
      <c r="J777" s="49"/>
      <c r="K777" s="217"/>
    </row>
    <row r="778" spans="1:11" ht="12" customHeight="1">
      <c r="A778" s="67"/>
      <c r="B778" s="352" t="s">
        <v>411</v>
      </c>
      <c r="C778" s="72"/>
      <c r="D778" s="72"/>
      <c r="E778" s="72"/>
      <c r="F778" s="72"/>
      <c r="G778" s="79"/>
      <c r="H778" s="353"/>
      <c r="I778" s="353"/>
      <c r="J778" s="89"/>
      <c r="K778" s="90"/>
    </row>
    <row r="779" spans="1:11" ht="15.75" customHeight="1">
      <c r="A779" s="67"/>
      <c r="B779" s="352" t="s">
        <v>405</v>
      </c>
      <c r="C779" s="72"/>
      <c r="D779" s="72"/>
      <c r="E779" s="72"/>
      <c r="F779" s="72"/>
      <c r="G779" s="79"/>
      <c r="H779" s="354"/>
      <c r="I779" s="354"/>
      <c r="J779" s="355"/>
      <c r="K779" s="90"/>
    </row>
    <row r="780" spans="1:11" ht="24" customHeight="1">
      <c r="A780" s="67"/>
      <c r="B780" s="145" t="s">
        <v>408</v>
      </c>
      <c r="C780" s="72"/>
      <c r="D780" s="72"/>
      <c r="E780" s="72"/>
      <c r="F780" s="72"/>
      <c r="G780" s="79"/>
      <c r="H780" s="356"/>
      <c r="I780" s="348"/>
      <c r="J780" s="78"/>
      <c r="K780" s="71"/>
    </row>
    <row r="781" spans="1:11" ht="25.5" customHeight="1">
      <c r="A781" s="67"/>
      <c r="B781" s="145" t="s">
        <v>407</v>
      </c>
      <c r="C781" s="72"/>
      <c r="D781" s="72"/>
      <c r="E781" s="72"/>
      <c r="F781" s="72"/>
      <c r="G781" s="79"/>
      <c r="H781" s="356"/>
      <c r="I781" s="348"/>
      <c r="J781" s="78"/>
      <c r="K781" s="71"/>
    </row>
    <row r="782" spans="1:11" ht="27" customHeight="1">
      <c r="A782" s="67"/>
      <c r="B782" s="145" t="s">
        <v>409</v>
      </c>
      <c r="C782" s="72"/>
      <c r="D782" s="72"/>
      <c r="E782" s="72"/>
      <c r="F782" s="72"/>
      <c r="G782" s="79"/>
      <c r="H782" s="356"/>
      <c r="I782" s="348"/>
      <c r="J782" s="78"/>
      <c r="K782" s="71"/>
    </row>
    <row r="783" spans="1:11" ht="25.5" customHeight="1">
      <c r="A783" s="67"/>
      <c r="B783" s="145" t="s">
        <v>410</v>
      </c>
      <c r="C783" s="72"/>
      <c r="D783" s="72"/>
      <c r="E783" s="72"/>
      <c r="F783" s="72"/>
      <c r="G783" s="79"/>
      <c r="H783" s="356"/>
      <c r="I783" s="348"/>
      <c r="J783" s="78"/>
      <c r="K783" s="71"/>
    </row>
    <row r="784" spans="1:11" ht="10.5" customHeight="1">
      <c r="A784" s="67"/>
      <c r="B784" s="357" t="s">
        <v>406</v>
      </c>
      <c r="C784" s="34"/>
      <c r="D784" s="34"/>
      <c r="E784" s="34"/>
      <c r="F784" s="34"/>
      <c r="G784" s="36"/>
      <c r="H784" s="346"/>
      <c r="I784" s="346"/>
      <c r="J784" s="358"/>
      <c r="K784" s="90"/>
    </row>
    <row r="785" spans="1:11" ht="25.5" customHeight="1">
      <c r="A785" s="67"/>
      <c r="B785" s="147" t="s">
        <v>408</v>
      </c>
      <c r="C785" s="72"/>
      <c r="D785" s="72"/>
      <c r="E785" s="72"/>
      <c r="F785" s="72"/>
      <c r="G785" s="79"/>
      <c r="H785" s="356"/>
      <c r="I785" s="348"/>
      <c r="J785" s="78"/>
      <c r="K785" s="71"/>
    </row>
    <row r="786" spans="1:11" ht="24.75" customHeight="1">
      <c r="A786" s="67"/>
      <c r="B786" s="147" t="s">
        <v>407</v>
      </c>
      <c r="C786" s="72"/>
      <c r="D786" s="72"/>
      <c r="E786" s="72"/>
      <c r="F786" s="72"/>
      <c r="G786" s="79"/>
      <c r="H786" s="356"/>
      <c r="I786" s="348"/>
      <c r="J786" s="78"/>
      <c r="K786" s="71"/>
    </row>
    <row r="787" spans="1:11" ht="24.75" customHeight="1">
      <c r="A787" s="67"/>
      <c r="B787" s="147" t="s">
        <v>409</v>
      </c>
      <c r="C787" s="72"/>
      <c r="D787" s="72"/>
      <c r="E787" s="72"/>
      <c r="F787" s="72"/>
      <c r="G787" s="79"/>
      <c r="H787" s="356"/>
      <c r="I787" s="348"/>
      <c r="J787" s="78"/>
      <c r="K787" s="71"/>
    </row>
    <row r="788" spans="1:11" ht="26.25" customHeight="1">
      <c r="A788" s="67"/>
      <c r="B788" s="147" t="s">
        <v>410</v>
      </c>
      <c r="C788" s="72"/>
      <c r="D788" s="72"/>
      <c r="E788" s="72"/>
      <c r="F788" s="72"/>
      <c r="G788" s="79"/>
      <c r="H788" s="356"/>
      <c r="I788" s="348"/>
      <c r="J788" s="78"/>
      <c r="K788" s="71"/>
    </row>
    <row r="789" spans="1:11" ht="46.5" customHeight="1">
      <c r="A789" s="67"/>
      <c r="B789" s="147" t="s">
        <v>747</v>
      </c>
      <c r="C789" s="72"/>
      <c r="D789" s="72"/>
      <c r="E789" s="72"/>
      <c r="F789" s="72"/>
      <c r="G789" s="79"/>
      <c r="H789" s="107" t="str">
        <f>IF(COUNT($H780),IF(COUNT($H781),IF(COUNT($H782),IF(COUNT($H783),IF(COUNT($H785),IF(COUNT($H786),IF(COUNT($H787),IF(COUNT($H788),((($H780-$H785)+($H781-$H786)+($H782-$H787)+($H783-$H788))/4)," ")," ")," ")," ")," ")," ")," ")," ")</f>
        <v xml:space="preserve"> </v>
      </c>
      <c r="I789" s="108"/>
      <c r="J789" s="78"/>
      <c r="K789" s="303" t="s">
        <v>1070</v>
      </c>
    </row>
    <row r="790" spans="1:11" ht="60.75" customHeight="1">
      <c r="A790" s="67"/>
      <c r="B790" s="147" t="s">
        <v>748</v>
      </c>
      <c r="C790" s="72"/>
      <c r="D790" s="72"/>
      <c r="E790" s="72"/>
      <c r="F790" s="72"/>
      <c r="G790" s="79"/>
      <c r="H790" s="107" t="str">
        <f>IF(COUNT($H785),IF(COUNT($H786),IF(COUNT($H787),IF(COUNT($H788),(MAX($H785:$H788)-MIN($H785:$H788))," ")," ")," ")," ")</f>
        <v xml:space="preserve"> </v>
      </c>
      <c r="I790" s="108"/>
      <c r="J790" s="78"/>
      <c r="K790" s="303" t="s">
        <v>1071</v>
      </c>
    </row>
    <row r="791" spans="1:11" ht="9.75" customHeight="1">
      <c r="A791" s="67"/>
      <c r="B791" s="357" t="s">
        <v>404</v>
      </c>
      <c r="C791" s="34"/>
      <c r="D791" s="34"/>
      <c r="E791" s="34"/>
      <c r="F791" s="34"/>
      <c r="G791" s="36"/>
      <c r="H791" s="359"/>
      <c r="I791" s="359"/>
      <c r="J791" s="236"/>
      <c r="K791" s="90"/>
    </row>
    <row r="792" spans="1:11" ht="12.75" customHeight="1">
      <c r="A792" s="67"/>
      <c r="B792" s="357" t="s">
        <v>405</v>
      </c>
      <c r="C792" s="34"/>
      <c r="D792" s="34"/>
      <c r="E792" s="34"/>
      <c r="F792" s="34"/>
      <c r="G792" s="36"/>
      <c r="H792" s="344"/>
      <c r="I792" s="344"/>
      <c r="J792" s="272"/>
      <c r="K792" s="90"/>
    </row>
    <row r="793" spans="1:11" ht="23.25" customHeight="1">
      <c r="A793" s="67"/>
      <c r="B793" s="145" t="s">
        <v>408</v>
      </c>
      <c r="C793" s="72"/>
      <c r="D793" s="72"/>
      <c r="E793" s="72"/>
      <c r="F793" s="72"/>
      <c r="G793" s="79"/>
      <c r="H793" s="356"/>
      <c r="I793" s="348"/>
      <c r="J793" s="78"/>
      <c r="K793" s="71"/>
    </row>
    <row r="794" spans="1:11" ht="25.5" customHeight="1">
      <c r="A794" s="67"/>
      <c r="B794" s="145" t="s">
        <v>407</v>
      </c>
      <c r="C794" s="72"/>
      <c r="D794" s="72"/>
      <c r="E794" s="72"/>
      <c r="F794" s="72"/>
      <c r="G794" s="79"/>
      <c r="H794" s="356"/>
      <c r="I794" s="348"/>
      <c r="J794" s="78"/>
      <c r="K794" s="71"/>
    </row>
    <row r="795" spans="1:11" ht="28.5" customHeight="1">
      <c r="A795" s="67"/>
      <c r="B795" s="145" t="s">
        <v>409</v>
      </c>
      <c r="C795" s="72"/>
      <c r="D795" s="72"/>
      <c r="E795" s="72"/>
      <c r="F795" s="72"/>
      <c r="G795" s="79"/>
      <c r="H795" s="356"/>
      <c r="I795" s="348"/>
      <c r="J795" s="78"/>
      <c r="K795" s="71"/>
    </row>
    <row r="796" spans="1:11" ht="27" customHeight="1">
      <c r="A796" s="67"/>
      <c r="B796" s="145" t="s">
        <v>410</v>
      </c>
      <c r="C796" s="72"/>
      <c r="D796" s="72"/>
      <c r="E796" s="72"/>
      <c r="F796" s="72"/>
      <c r="G796" s="79"/>
      <c r="H796" s="356"/>
      <c r="I796" s="348"/>
      <c r="J796" s="78"/>
      <c r="K796" s="71"/>
    </row>
    <row r="797" spans="1:11" ht="12" customHeight="1">
      <c r="A797" s="67"/>
      <c r="B797" s="357" t="s">
        <v>406</v>
      </c>
      <c r="C797" s="34"/>
      <c r="D797" s="34"/>
      <c r="E797" s="34"/>
      <c r="F797" s="34"/>
      <c r="G797" s="36"/>
      <c r="H797" s="346"/>
      <c r="I797" s="346"/>
      <c r="J797" s="358"/>
      <c r="K797" s="90"/>
    </row>
    <row r="798" spans="1:11" ht="27.75" customHeight="1">
      <c r="A798" s="67"/>
      <c r="B798" s="147" t="s">
        <v>408</v>
      </c>
      <c r="C798" s="72"/>
      <c r="D798" s="72"/>
      <c r="E798" s="72"/>
      <c r="F798" s="72"/>
      <c r="G798" s="79"/>
      <c r="H798" s="356"/>
      <c r="I798" s="348"/>
      <c r="J798" s="78"/>
      <c r="K798" s="71"/>
    </row>
    <row r="799" spans="1:11" ht="28.5" customHeight="1">
      <c r="A799" s="67"/>
      <c r="B799" s="147" t="s">
        <v>407</v>
      </c>
      <c r="C799" s="72"/>
      <c r="D799" s="72"/>
      <c r="E799" s="72"/>
      <c r="F799" s="72"/>
      <c r="G799" s="79"/>
      <c r="H799" s="356"/>
      <c r="I799" s="348"/>
      <c r="J799" s="78"/>
      <c r="K799" s="71"/>
    </row>
    <row r="800" spans="1:11" ht="25.5" customHeight="1">
      <c r="A800" s="67"/>
      <c r="B800" s="147" t="s">
        <v>409</v>
      </c>
      <c r="C800" s="72"/>
      <c r="D800" s="72"/>
      <c r="E800" s="72"/>
      <c r="F800" s="72"/>
      <c r="G800" s="79"/>
      <c r="H800" s="356"/>
      <c r="I800" s="348"/>
      <c r="J800" s="78"/>
      <c r="K800" s="71"/>
    </row>
    <row r="801" spans="1:11" ht="30" customHeight="1">
      <c r="A801" s="67"/>
      <c r="B801" s="147" t="s">
        <v>410</v>
      </c>
      <c r="C801" s="72"/>
      <c r="D801" s="72"/>
      <c r="E801" s="72"/>
      <c r="F801" s="72"/>
      <c r="G801" s="79"/>
      <c r="H801" s="356"/>
      <c r="I801" s="348"/>
      <c r="J801" s="78"/>
      <c r="K801" s="71"/>
    </row>
    <row r="802" spans="1:11" ht="48.75" customHeight="1">
      <c r="A802" s="67"/>
      <c r="B802" s="147" t="s">
        <v>749</v>
      </c>
      <c r="C802" s="72"/>
      <c r="D802" s="72"/>
      <c r="E802" s="72"/>
      <c r="F802" s="72"/>
      <c r="G802" s="79"/>
      <c r="H802" s="107" t="str">
        <f>IF(COUNT($H793),IF(COUNT($H794),IF(COUNT($H795),IF(COUNT($H796),IF(COUNT($H798),IF(COUNT($H799),IF(COUNT($H800),IF(COUNT($H801),((($H793-$H798)+($H794-$H799)+($H795-$H800)+($H796-$H801))/4)," ")," ")," ")," ")," ")," ")," "),"")</f>
        <v/>
      </c>
      <c r="I802" s="108"/>
      <c r="J802" s="78"/>
      <c r="K802" s="303" t="s">
        <v>1072</v>
      </c>
    </row>
    <row r="803" spans="1:11" ht="57.75" customHeight="1">
      <c r="A803" s="67"/>
      <c r="B803" s="147" t="s">
        <v>750</v>
      </c>
      <c r="C803" s="72"/>
      <c r="D803" s="72"/>
      <c r="E803" s="72"/>
      <c r="F803" s="72"/>
      <c r="G803" s="79"/>
      <c r="H803" s="107" t="str">
        <f>IF(COUNT($H798),IF(COUNT($H799),IF(COUNT($H800),IF(COUNT($H801),(MAX($H798:$H801)-MIN($H798:$H801))," ")," ")," ")," ")</f>
        <v xml:space="preserve"> </v>
      </c>
      <c r="I803" s="108"/>
      <c r="J803" s="78"/>
      <c r="K803" s="303" t="s">
        <v>1073</v>
      </c>
    </row>
    <row r="804" spans="1:11" ht="6.75" customHeight="1">
      <c r="A804" s="67"/>
      <c r="B804" s="34"/>
      <c r="C804" s="35"/>
      <c r="D804" s="35"/>
      <c r="E804" s="35"/>
      <c r="F804" s="35"/>
      <c r="G804" s="36"/>
      <c r="H804" s="115"/>
      <c r="I804" s="48"/>
      <c r="J804" s="116"/>
      <c r="K804" s="66"/>
    </row>
    <row r="805" spans="1:11" ht="17.25" customHeight="1">
      <c r="A805" s="67" t="s">
        <v>309</v>
      </c>
      <c r="B805" s="38"/>
      <c r="C805" s="39"/>
      <c r="D805" s="39"/>
      <c r="E805" s="39"/>
      <c r="F805" s="39"/>
      <c r="G805" s="7"/>
      <c r="H805" s="48"/>
      <c r="I805" s="48"/>
      <c r="J805" s="49"/>
      <c r="K805" s="66"/>
    </row>
    <row r="806" spans="1:11" ht="198.3" customHeight="1">
      <c r="A806" s="67"/>
      <c r="B806" s="34" t="s">
        <v>751</v>
      </c>
      <c r="C806" s="35"/>
      <c r="D806" s="35"/>
      <c r="E806" s="35"/>
      <c r="F806" s="35"/>
      <c r="G806" s="50" t="s">
        <v>1077</v>
      </c>
      <c r="H806" s="41"/>
      <c r="I806" s="42"/>
      <c r="J806" s="43"/>
      <c r="K806" s="66"/>
    </row>
    <row r="807" spans="1:11" ht="23.25" customHeight="1">
      <c r="A807" s="67" t="s">
        <v>310</v>
      </c>
      <c r="B807" s="38"/>
      <c r="C807" s="39"/>
      <c r="D807" s="39"/>
      <c r="E807" s="39"/>
      <c r="F807" s="39"/>
      <c r="G807" s="7"/>
      <c r="H807" s="48"/>
      <c r="I807" s="48"/>
      <c r="J807" s="49"/>
      <c r="K807" s="66"/>
    </row>
    <row r="808" spans="1:11" ht="172.95" customHeight="1">
      <c r="A808" s="67"/>
      <c r="B808" s="34" t="s">
        <v>752</v>
      </c>
      <c r="C808" s="35"/>
      <c r="D808" s="35"/>
      <c r="E808" s="35"/>
      <c r="F808" s="35"/>
      <c r="G808" s="50" t="s">
        <v>0</v>
      </c>
      <c r="H808" s="41"/>
      <c r="I808" s="42"/>
      <c r="J808" s="43"/>
      <c r="K808" s="66"/>
    </row>
    <row r="809" spans="1:11" ht="102.75" customHeight="1">
      <c r="A809" s="67"/>
      <c r="B809" s="34" t="s">
        <v>756</v>
      </c>
      <c r="C809" s="35"/>
      <c r="D809" s="35"/>
      <c r="E809" s="35"/>
      <c r="F809" s="35"/>
      <c r="G809" s="50" t="s">
        <v>1078</v>
      </c>
      <c r="H809" s="41"/>
      <c r="I809" s="42"/>
      <c r="J809" s="43"/>
      <c r="K809" s="66"/>
    </row>
    <row r="810" spans="1:11" ht="195.75" customHeight="1">
      <c r="A810" s="67"/>
      <c r="B810" s="162" t="s">
        <v>1219</v>
      </c>
      <c r="C810" s="99"/>
      <c r="D810" s="99"/>
      <c r="E810" s="99"/>
      <c r="F810" s="35"/>
      <c r="G810" s="208" t="s">
        <v>874</v>
      </c>
      <c r="H810" s="226"/>
      <c r="I810" s="227"/>
      <c r="J810" s="43"/>
      <c r="K810" s="66"/>
    </row>
    <row r="811" spans="1:11" ht="6.75" customHeight="1">
      <c r="A811" s="67"/>
      <c r="B811" s="34"/>
      <c r="C811" s="35"/>
      <c r="D811" s="35"/>
      <c r="E811" s="35"/>
      <c r="F811" s="35"/>
      <c r="G811" s="36"/>
      <c r="H811" s="115"/>
      <c r="I811" s="48"/>
      <c r="J811" s="116"/>
      <c r="K811" s="66"/>
    </row>
    <row r="812" spans="1:11" ht="14.25" customHeight="1">
      <c r="A812" s="67" t="s">
        <v>311</v>
      </c>
      <c r="B812" s="38"/>
      <c r="C812" s="39"/>
      <c r="D812" s="39"/>
      <c r="E812" s="39"/>
      <c r="F812" s="39"/>
      <c r="G812" s="7"/>
      <c r="H812" s="48"/>
      <c r="I812" s="48"/>
      <c r="J812" s="49"/>
      <c r="K812" s="66"/>
    </row>
    <row r="813" spans="1:11" ht="134.55000000000001" customHeight="1">
      <c r="A813" s="67"/>
      <c r="B813" s="34" t="s">
        <v>753</v>
      </c>
      <c r="C813" s="34"/>
      <c r="D813" s="34"/>
      <c r="E813" s="34"/>
      <c r="F813" s="34"/>
      <c r="G813" s="50" t="s">
        <v>0</v>
      </c>
      <c r="H813" s="360"/>
      <c r="I813" s="361"/>
      <c r="J813" s="362"/>
      <c r="K813" s="266"/>
    </row>
    <row r="814" spans="1:11" ht="91.2" customHeight="1">
      <c r="A814" s="67"/>
      <c r="B814" s="363" t="s">
        <v>754</v>
      </c>
      <c r="C814" s="34"/>
      <c r="D814" s="34"/>
      <c r="E814" s="34"/>
      <c r="F814" s="34"/>
      <c r="G814" s="50" t="s">
        <v>0</v>
      </c>
      <c r="H814" s="360"/>
      <c r="I814" s="361"/>
      <c r="J814" s="362"/>
      <c r="K814" s="266"/>
    </row>
    <row r="815" spans="1:11" ht="90.6" customHeight="1">
      <c r="A815" s="67"/>
      <c r="B815" s="363" t="s">
        <v>755</v>
      </c>
      <c r="C815" s="34"/>
      <c r="D815" s="34"/>
      <c r="E815" s="34"/>
      <c r="F815" s="34"/>
      <c r="G815" s="50" t="s">
        <v>0</v>
      </c>
      <c r="H815" s="360"/>
      <c r="I815" s="361"/>
      <c r="J815" s="362"/>
      <c r="K815" s="266"/>
    </row>
    <row r="816" spans="1:11" ht="107.25" customHeight="1">
      <c r="A816" s="67"/>
      <c r="B816" s="34" t="s">
        <v>900</v>
      </c>
      <c r="C816" s="34"/>
      <c r="D816" s="34"/>
      <c r="E816" s="95" t="s">
        <v>1036</v>
      </c>
      <c r="F816" s="95" t="s">
        <v>1037</v>
      </c>
      <c r="G816" s="50" t="s">
        <v>11</v>
      </c>
      <c r="H816" s="360"/>
      <c r="I816" s="361"/>
      <c r="J816" s="362"/>
      <c r="K816" s="303" t="s">
        <v>1079</v>
      </c>
    </row>
    <row r="817" spans="1:11" ht="133.94999999999999" customHeight="1">
      <c r="A817" s="67"/>
      <c r="B817" s="34" t="s">
        <v>230</v>
      </c>
      <c r="C817" s="34"/>
      <c r="D817" s="34"/>
      <c r="E817" s="95" t="s">
        <v>1036</v>
      </c>
      <c r="F817" s="95" t="s">
        <v>1037</v>
      </c>
      <c r="G817" s="50" t="s">
        <v>10</v>
      </c>
      <c r="H817" s="364"/>
      <c r="I817" s="365"/>
      <c r="J817" s="199"/>
      <c r="K817" s="303" t="s">
        <v>1080</v>
      </c>
    </row>
    <row r="818" spans="1:11" ht="160.5" customHeight="1">
      <c r="A818" s="67"/>
      <c r="B818" s="34" t="s">
        <v>1158</v>
      </c>
      <c r="C818" s="34"/>
      <c r="D818" s="34"/>
      <c r="E818" s="114"/>
      <c r="F818" s="114"/>
      <c r="G818" s="50" t="s">
        <v>11</v>
      </c>
      <c r="H818" s="364"/>
      <c r="I818" s="365"/>
      <c r="J818" s="199"/>
      <c r="K818" s="90"/>
    </row>
    <row r="819" spans="1:11" ht="6.75" customHeight="1">
      <c r="A819" s="67"/>
      <c r="B819" s="34"/>
      <c r="C819" s="35"/>
      <c r="D819" s="35"/>
      <c r="E819" s="35"/>
      <c r="F819" s="35"/>
      <c r="G819" s="36"/>
      <c r="H819" s="48"/>
      <c r="I819" s="48"/>
      <c r="J819" s="49"/>
      <c r="K819" s="66"/>
    </row>
    <row r="820" spans="1:11" ht="12" customHeight="1">
      <c r="A820" s="67" t="s">
        <v>312</v>
      </c>
      <c r="B820" s="38"/>
      <c r="C820" s="39"/>
      <c r="D820" s="39"/>
      <c r="E820" s="39"/>
      <c r="F820" s="39"/>
      <c r="G820" s="7"/>
      <c r="H820" s="48"/>
      <c r="I820" s="48"/>
      <c r="J820" s="49"/>
      <c r="K820" s="66"/>
    </row>
    <row r="821" spans="1:11" ht="199.95" customHeight="1">
      <c r="A821" s="67"/>
      <c r="B821" s="34" t="s">
        <v>757</v>
      </c>
      <c r="C821" s="35"/>
      <c r="D821" s="35"/>
      <c r="E821" s="35"/>
      <c r="F821" s="35"/>
      <c r="G821" s="50" t="s">
        <v>1022</v>
      </c>
      <c r="H821" s="41"/>
      <c r="I821" s="42"/>
      <c r="J821" s="43"/>
      <c r="K821" s="66"/>
    </row>
    <row r="822" spans="1:11" ht="113.25" customHeight="1">
      <c r="A822" s="67"/>
      <c r="B822" s="34" t="s">
        <v>1081</v>
      </c>
      <c r="C822" s="35"/>
      <c r="D822" s="35"/>
      <c r="E822" s="95" t="s">
        <v>1036</v>
      </c>
      <c r="F822" s="95" t="s">
        <v>1037</v>
      </c>
      <c r="G822" s="50" t="s">
        <v>758</v>
      </c>
      <c r="H822" s="41"/>
      <c r="I822" s="42"/>
      <c r="J822" s="43"/>
      <c r="K822" s="303" t="s">
        <v>1189</v>
      </c>
    </row>
    <row r="823" spans="1:11" ht="18" customHeight="1">
      <c r="A823" s="67" t="s">
        <v>1083</v>
      </c>
      <c r="B823" s="38"/>
      <c r="C823" s="39"/>
      <c r="D823" s="39"/>
      <c r="E823" s="39"/>
      <c r="F823" s="39"/>
      <c r="G823" s="7"/>
      <c r="H823" s="48"/>
      <c r="I823" s="48"/>
      <c r="J823" s="49"/>
      <c r="K823" s="66"/>
    </row>
    <row r="824" spans="1:11" ht="115.2" customHeight="1">
      <c r="A824" s="67"/>
      <c r="B824" s="34" t="s">
        <v>1082</v>
      </c>
      <c r="C824" s="35"/>
      <c r="D824" s="35"/>
      <c r="E824" s="35"/>
      <c r="F824" s="35"/>
      <c r="G824" s="50" t="s">
        <v>1084</v>
      </c>
      <c r="H824" s="41"/>
      <c r="I824" s="42"/>
      <c r="J824" s="43"/>
      <c r="K824" s="66"/>
    </row>
    <row r="825" spans="1:11" ht="6.75" customHeight="1">
      <c r="A825" s="67"/>
      <c r="B825" s="34"/>
      <c r="C825" s="35"/>
      <c r="D825" s="35"/>
      <c r="E825" s="35"/>
      <c r="F825" s="35"/>
      <c r="G825" s="36"/>
      <c r="H825" s="115"/>
      <c r="I825" s="48"/>
      <c r="J825" s="116"/>
      <c r="K825" s="66"/>
    </row>
    <row r="826" spans="1:11" ht="21" customHeight="1">
      <c r="A826" s="67" t="s">
        <v>313</v>
      </c>
      <c r="B826" s="38"/>
      <c r="C826" s="39"/>
      <c r="D826" s="39"/>
      <c r="E826" s="39"/>
      <c r="F826" s="39"/>
      <c r="G826" s="7"/>
      <c r="H826" s="48"/>
      <c r="I826" s="48"/>
      <c r="J826" s="49"/>
      <c r="K826" s="66"/>
    </row>
    <row r="827" spans="1:11" ht="120" customHeight="1">
      <c r="A827" s="67"/>
      <c r="B827" s="34" t="s">
        <v>759</v>
      </c>
      <c r="C827" s="35"/>
      <c r="D827" s="35"/>
      <c r="E827" s="35"/>
      <c r="F827" s="35"/>
      <c r="G827" s="50" t="s">
        <v>9</v>
      </c>
      <c r="H827" s="41"/>
      <c r="I827" s="42"/>
      <c r="J827" s="43"/>
      <c r="K827" s="66"/>
    </row>
    <row r="828" spans="1:11">
      <c r="A828" s="67" t="s">
        <v>1085</v>
      </c>
      <c r="B828" s="38"/>
      <c r="C828" s="39"/>
      <c r="D828" s="39"/>
      <c r="E828" s="39"/>
      <c r="F828" s="39"/>
      <c r="G828" s="7"/>
      <c r="H828" s="48"/>
      <c r="I828" s="48"/>
      <c r="J828" s="49"/>
      <c r="K828" s="66"/>
    </row>
    <row r="829" spans="1:11">
      <c r="A829" s="67" t="s">
        <v>1086</v>
      </c>
      <c r="B829" s="38"/>
      <c r="C829" s="39"/>
      <c r="D829" s="39"/>
      <c r="E829" s="39"/>
      <c r="F829" s="39"/>
      <c r="G829" s="7"/>
      <c r="H829" s="48"/>
      <c r="I829" s="48"/>
      <c r="J829" s="49"/>
      <c r="K829" s="66"/>
    </row>
    <row r="830" spans="1:11" ht="81" customHeight="1">
      <c r="A830" s="67"/>
      <c r="B830" s="34" t="s">
        <v>1087</v>
      </c>
      <c r="C830" s="35"/>
      <c r="D830" s="35"/>
      <c r="E830" s="35"/>
      <c r="F830" s="35"/>
      <c r="G830" s="50" t="s">
        <v>1023</v>
      </c>
      <c r="H830" s="41"/>
      <c r="I830" s="42"/>
      <c r="J830" s="43"/>
      <c r="K830" s="105"/>
    </row>
    <row r="831" spans="1:11" ht="9.75" customHeight="1">
      <c r="A831" s="67"/>
      <c r="B831" s="34"/>
      <c r="C831" s="35"/>
      <c r="D831" s="35"/>
      <c r="E831" s="35"/>
      <c r="F831" s="35"/>
      <c r="G831" s="36"/>
      <c r="H831" s="46"/>
      <c r="I831" s="46"/>
      <c r="J831" s="47"/>
      <c r="K831" s="114"/>
    </row>
    <row r="832" spans="1:11">
      <c r="A832" s="67" t="s">
        <v>314</v>
      </c>
      <c r="B832" s="38"/>
      <c r="C832" s="39"/>
      <c r="D832" s="39"/>
      <c r="E832" s="39"/>
      <c r="F832" s="39"/>
      <c r="G832" s="7"/>
      <c r="H832" s="48"/>
      <c r="I832" s="48"/>
      <c r="J832" s="49"/>
      <c r="K832" s="66"/>
    </row>
    <row r="833" spans="1:11" ht="168" customHeight="1">
      <c r="A833" s="67"/>
      <c r="B833" s="34" t="s">
        <v>760</v>
      </c>
      <c r="C833" s="35"/>
      <c r="D833" s="35"/>
      <c r="E833" s="35"/>
      <c r="F833" s="35"/>
      <c r="G833" s="50" t="s">
        <v>1088</v>
      </c>
      <c r="H833" s="41"/>
      <c r="I833" s="42"/>
      <c r="J833" s="43"/>
      <c r="K833" s="66"/>
    </row>
    <row r="834" spans="1:11" ht="210.75" customHeight="1">
      <c r="A834" s="67"/>
      <c r="B834" s="34" t="s">
        <v>762</v>
      </c>
      <c r="C834" s="35"/>
      <c r="D834" s="35"/>
      <c r="E834" s="35"/>
      <c r="F834" s="35"/>
      <c r="G834" s="50" t="s">
        <v>761</v>
      </c>
      <c r="H834" s="41"/>
      <c r="I834" s="42"/>
      <c r="J834" s="43"/>
      <c r="K834" s="66"/>
    </row>
    <row r="835" spans="1:11" ht="210.75" customHeight="1">
      <c r="A835" s="67"/>
      <c r="B835" s="34" t="s">
        <v>154</v>
      </c>
      <c r="C835" s="35"/>
      <c r="D835" s="35"/>
      <c r="E835" s="35"/>
      <c r="F835" s="35"/>
      <c r="G835" s="36"/>
      <c r="H835" s="41"/>
      <c r="I835" s="42"/>
      <c r="J835" s="43"/>
      <c r="K835" s="66"/>
    </row>
    <row r="836" spans="1:11" ht="6.75" customHeight="1">
      <c r="A836" s="67"/>
      <c r="B836" s="34"/>
      <c r="C836" s="35"/>
      <c r="D836" s="35"/>
      <c r="E836" s="35"/>
      <c r="F836" s="35"/>
      <c r="G836" s="36"/>
      <c r="H836" s="48"/>
      <c r="I836" s="48"/>
      <c r="J836" s="49"/>
      <c r="K836" s="114"/>
    </row>
    <row r="837" spans="1:11" ht="12" customHeight="1">
      <c r="A837" s="67" t="s">
        <v>315</v>
      </c>
      <c r="B837" s="38"/>
      <c r="C837" s="38"/>
      <c r="D837" s="38"/>
      <c r="E837" s="38"/>
      <c r="F837" s="38"/>
      <c r="G837" s="7"/>
      <c r="H837" s="92"/>
      <c r="I837" s="92"/>
      <c r="J837" s="127"/>
      <c r="K837" s="266"/>
    </row>
    <row r="838" spans="1:11" ht="18" customHeight="1">
      <c r="A838" s="67" t="s">
        <v>258</v>
      </c>
      <c r="B838" s="38"/>
      <c r="C838" s="39"/>
      <c r="D838" s="39"/>
      <c r="E838" s="39"/>
      <c r="F838" s="39"/>
      <c r="G838" s="7"/>
      <c r="H838" s="48"/>
      <c r="I838" s="48"/>
      <c r="J838" s="49"/>
      <c r="K838" s="66"/>
    </row>
    <row r="839" spans="1:11" ht="121.95" customHeight="1">
      <c r="A839" s="67"/>
      <c r="B839" s="34" t="s">
        <v>764</v>
      </c>
      <c r="C839" s="34"/>
      <c r="D839" s="34"/>
      <c r="E839" s="34"/>
      <c r="F839" s="34"/>
      <c r="G839" s="50" t="s">
        <v>0</v>
      </c>
      <c r="H839" s="360"/>
      <c r="I839" s="361"/>
      <c r="J839" s="362"/>
      <c r="K839" s="266"/>
    </row>
    <row r="840" spans="1:11" ht="114" customHeight="1">
      <c r="A840" s="67"/>
      <c r="B840" s="363" t="s">
        <v>763</v>
      </c>
      <c r="C840" s="38"/>
      <c r="D840" s="38"/>
      <c r="E840" s="38"/>
      <c r="F840" s="38"/>
      <c r="G840" s="50" t="s">
        <v>0</v>
      </c>
      <c r="H840" s="360"/>
      <c r="I840" s="361"/>
      <c r="J840" s="362"/>
      <c r="K840" s="266"/>
    </row>
    <row r="841" spans="1:11" ht="13.5" customHeight="1">
      <c r="A841" s="67" t="s">
        <v>393</v>
      </c>
      <c r="B841" s="357"/>
      <c r="C841" s="366"/>
      <c r="D841" s="366"/>
      <c r="E841" s="39"/>
      <c r="F841" s="39"/>
      <c r="G841" s="7"/>
      <c r="H841" s="367"/>
      <c r="I841" s="367"/>
      <c r="J841" s="278"/>
      <c r="K841" s="66"/>
    </row>
    <row r="842" spans="1:11" ht="82.05" customHeight="1">
      <c r="A842" s="67"/>
      <c r="B842" s="34" t="s">
        <v>766</v>
      </c>
      <c r="C842" s="35"/>
      <c r="D842" s="35"/>
      <c r="E842" s="35"/>
      <c r="F842" s="35"/>
      <c r="G842" s="50" t="s">
        <v>0</v>
      </c>
      <c r="H842" s="311"/>
      <c r="I842" s="312"/>
      <c r="J842" s="313"/>
      <c r="K842" s="105"/>
    </row>
    <row r="843" spans="1:11" ht="10.5" customHeight="1">
      <c r="A843" s="67"/>
      <c r="B843" s="34"/>
      <c r="C843" s="35"/>
      <c r="D843" s="35"/>
      <c r="E843" s="35"/>
      <c r="F843" s="35"/>
      <c r="G843" s="36"/>
      <c r="H843" s="368"/>
      <c r="I843" s="368"/>
      <c r="J843" s="253"/>
      <c r="K843" s="114"/>
    </row>
    <row r="844" spans="1:11" ht="24" customHeight="1">
      <c r="A844" s="67" t="s">
        <v>21</v>
      </c>
      <c r="B844" s="369"/>
      <c r="C844" s="33"/>
      <c r="D844" s="33"/>
      <c r="E844" s="39"/>
      <c r="F844" s="39"/>
      <c r="G844" s="7"/>
      <c r="H844" s="268"/>
      <c r="I844" s="269"/>
      <c r="J844" s="370"/>
      <c r="K844" s="66"/>
    </row>
    <row r="845" spans="1:11" ht="140.25" customHeight="1">
      <c r="A845" s="67"/>
      <c r="B845" s="34" t="s">
        <v>765</v>
      </c>
      <c r="C845" s="35"/>
      <c r="D845" s="35"/>
      <c r="G845" s="50" t="s">
        <v>0</v>
      </c>
      <c r="H845" s="41"/>
      <c r="I845" s="42"/>
      <c r="J845" s="43"/>
    </row>
    <row r="846" spans="1:11" ht="192" customHeight="1">
      <c r="A846" s="67"/>
      <c r="B846" s="34" t="s">
        <v>767</v>
      </c>
      <c r="C846" s="35"/>
      <c r="D846" s="35"/>
      <c r="E846" s="95" t="s">
        <v>1036</v>
      </c>
      <c r="F846" s="95" t="s">
        <v>1037</v>
      </c>
      <c r="G846" s="117" t="s">
        <v>57</v>
      </c>
      <c r="H846" s="41"/>
      <c r="I846" s="42"/>
      <c r="J846" s="43"/>
      <c r="K846" s="303" t="s">
        <v>1089</v>
      </c>
    </row>
    <row r="847" spans="1:11" ht="6.75" customHeight="1">
      <c r="A847" s="33"/>
      <c r="B847" s="34"/>
      <c r="C847" s="35"/>
      <c r="D847" s="35"/>
      <c r="E847" s="35"/>
      <c r="F847" s="35"/>
      <c r="G847" s="36"/>
      <c r="H847" s="48"/>
      <c r="I847" s="48"/>
      <c r="J847" s="49"/>
      <c r="K847" s="37"/>
    </row>
    <row r="848" spans="1:11">
      <c r="A848" s="33" t="s">
        <v>316</v>
      </c>
      <c r="B848" s="38"/>
      <c r="C848" s="38"/>
      <c r="D848" s="38"/>
      <c r="E848" s="38"/>
      <c r="F848" s="38"/>
      <c r="G848" s="7"/>
      <c r="H848" s="92"/>
      <c r="I848" s="92"/>
      <c r="J848" s="127"/>
      <c r="K848" s="54"/>
    </row>
    <row r="849" spans="1:12" ht="145.5" customHeight="1">
      <c r="A849" s="67"/>
      <c r="B849" s="162" t="s">
        <v>1024</v>
      </c>
      <c r="C849" s="99"/>
      <c r="D849" s="99"/>
      <c r="E849" s="99"/>
      <c r="F849" s="99"/>
      <c r="G849" s="208" t="s">
        <v>1025</v>
      </c>
      <c r="H849" s="371"/>
      <c r="I849" s="243"/>
      <c r="J849" s="244"/>
      <c r="K849" s="290"/>
    </row>
    <row r="850" spans="1:12" ht="135.75" customHeight="1">
      <c r="A850" s="67"/>
      <c r="B850" s="162" t="s">
        <v>1026</v>
      </c>
      <c r="C850" s="99"/>
      <c r="D850" s="99"/>
      <c r="E850" s="99"/>
      <c r="F850" s="99"/>
      <c r="G850" s="372" t="s">
        <v>1027</v>
      </c>
      <c r="H850" s="371"/>
      <c r="I850" s="243"/>
      <c r="J850" s="244"/>
      <c r="K850" s="290"/>
    </row>
    <row r="851" spans="1:12" ht="135.75" customHeight="1">
      <c r="A851" s="67"/>
      <c r="B851" s="162" t="s">
        <v>1028</v>
      </c>
      <c r="C851" s="99"/>
      <c r="D851" s="99"/>
      <c r="E851" s="99"/>
      <c r="F851" s="99"/>
      <c r="G851" s="208" t="s">
        <v>1025</v>
      </c>
      <c r="H851" s="371"/>
      <c r="I851" s="243"/>
      <c r="J851" s="244"/>
      <c r="K851" s="290"/>
    </row>
    <row r="852" spans="1:12" ht="117" customHeight="1">
      <c r="A852" s="67"/>
      <c r="B852" s="162" t="s">
        <v>1029</v>
      </c>
      <c r="C852" s="99"/>
      <c r="D852" s="99"/>
      <c r="E852" s="99"/>
      <c r="F852" s="99"/>
      <c r="G852" s="208" t="s">
        <v>1091</v>
      </c>
      <c r="H852" s="107" t="str">
        <f>IF(COUNT(H849)&gt;0,IF(COUNT(H850)&gt;0,IF(COUNT(H851)&gt;0,SUM(H849:H851)," ")," ")," ")</f>
        <v xml:space="preserve"> </v>
      </c>
      <c r="I852" s="136"/>
      <c r="J852" s="244"/>
      <c r="K852" s="303" t="s">
        <v>1090</v>
      </c>
    </row>
    <row r="853" spans="1:12" ht="19.5" customHeight="1">
      <c r="A853" s="67" t="s">
        <v>22</v>
      </c>
      <c r="B853" s="38"/>
      <c r="C853" s="39"/>
      <c r="D853" s="39"/>
      <c r="E853" s="39"/>
      <c r="F853" s="39"/>
      <c r="G853" s="7"/>
      <c r="H853" s="48"/>
      <c r="I853" s="48"/>
      <c r="J853" s="49"/>
      <c r="K853" s="37"/>
    </row>
    <row r="854" spans="1:12" ht="11.25" customHeight="1">
      <c r="A854" s="67"/>
      <c r="B854" s="38"/>
      <c r="C854" s="39"/>
      <c r="D854" s="39"/>
      <c r="E854" s="39"/>
      <c r="F854" s="39"/>
      <c r="G854" s="7"/>
      <c r="H854" s="48"/>
      <c r="I854" s="48"/>
      <c r="J854" s="49"/>
      <c r="K854" s="37"/>
    </row>
    <row r="855" spans="1:12" ht="72.75" customHeight="1">
      <c r="A855" s="67"/>
      <c r="B855" s="162" t="s">
        <v>768</v>
      </c>
      <c r="C855" s="35"/>
      <c r="D855" s="35"/>
      <c r="E855" s="35"/>
      <c r="F855" s="35"/>
      <c r="G855" s="208" t="s">
        <v>769</v>
      </c>
      <c r="H855" s="41"/>
      <c r="I855" s="42"/>
      <c r="J855" s="43"/>
      <c r="K855" s="37"/>
    </row>
    <row r="856" spans="1:12" ht="56.25" customHeight="1">
      <c r="A856" s="67"/>
      <c r="B856" s="162" t="s">
        <v>770</v>
      </c>
      <c r="C856" s="35"/>
      <c r="D856" s="35"/>
      <c r="E856" s="35"/>
      <c r="F856" s="35"/>
      <c r="G856" s="208" t="s">
        <v>803</v>
      </c>
      <c r="H856" s="41"/>
      <c r="I856" s="42"/>
      <c r="J856" s="43"/>
      <c r="K856" s="37"/>
      <c r="L856" s="373"/>
    </row>
    <row r="857" spans="1:12" ht="179.25" customHeight="1">
      <c r="A857" s="67"/>
      <c r="B857" s="162" t="s">
        <v>772</v>
      </c>
      <c r="C857" s="35"/>
      <c r="D857" s="35"/>
      <c r="E857" s="35"/>
      <c r="F857" s="35"/>
      <c r="G857" s="208" t="s">
        <v>803</v>
      </c>
      <c r="H857" s="41"/>
      <c r="I857" s="42"/>
      <c r="J857" s="43"/>
      <c r="K857" s="37"/>
      <c r="L857" s="373"/>
    </row>
    <row r="858" spans="1:12" ht="106.5" customHeight="1">
      <c r="A858" s="67"/>
      <c r="B858" s="162" t="s">
        <v>771</v>
      </c>
      <c r="C858" s="35"/>
      <c r="D858" s="35"/>
      <c r="E858" s="35"/>
      <c r="F858" s="35"/>
      <c r="G858" s="208" t="s">
        <v>803</v>
      </c>
      <c r="H858" s="41"/>
      <c r="I858" s="42"/>
      <c r="J858" s="43"/>
      <c r="K858" s="37"/>
    </row>
    <row r="859" spans="1:12" ht="22.5" customHeight="1">
      <c r="A859" s="67" t="s">
        <v>23</v>
      </c>
      <c r="B859" s="38"/>
      <c r="C859" s="39"/>
      <c r="D859" s="39"/>
      <c r="E859" s="39"/>
      <c r="F859" s="39"/>
      <c r="G859" s="7"/>
      <c r="H859" s="48"/>
      <c r="I859" s="48"/>
      <c r="J859" s="49"/>
      <c r="K859" s="37"/>
    </row>
    <row r="860" spans="1:12" ht="70.5" customHeight="1">
      <c r="A860" s="67"/>
      <c r="B860" s="162" t="s">
        <v>773</v>
      </c>
      <c r="C860" s="35"/>
      <c r="D860" s="35"/>
      <c r="E860" s="374"/>
      <c r="F860" s="375"/>
      <c r="G860" s="210" t="s">
        <v>774</v>
      </c>
      <c r="H860" s="41"/>
      <c r="I860" s="42"/>
      <c r="J860" s="43"/>
      <c r="K860" s="37"/>
    </row>
    <row r="861" spans="1:12" ht="19.5" customHeight="1">
      <c r="A861" s="67" t="s">
        <v>24</v>
      </c>
      <c r="B861" s="38"/>
      <c r="C861" s="39"/>
      <c r="D861" s="39"/>
      <c r="E861" s="39"/>
      <c r="F861" s="39"/>
      <c r="G861" s="7"/>
      <c r="H861" s="48"/>
      <c r="I861" s="48"/>
      <c r="J861" s="49"/>
      <c r="K861" s="37"/>
    </row>
    <row r="862" spans="1:12" ht="79.5" customHeight="1">
      <c r="A862" s="67"/>
      <c r="B862" s="162" t="s">
        <v>775</v>
      </c>
      <c r="C862" s="35"/>
      <c r="D862" s="35"/>
      <c r="E862" s="35"/>
      <c r="F862" s="35"/>
      <c r="G862" s="208" t="s">
        <v>776</v>
      </c>
      <c r="H862" s="41"/>
      <c r="I862" s="42"/>
      <c r="J862" s="43"/>
      <c r="K862" s="37"/>
    </row>
    <row r="863" spans="1:12" ht="9" customHeight="1">
      <c r="A863" s="67"/>
      <c r="B863" s="162"/>
      <c r="C863" s="35"/>
      <c r="D863" s="35"/>
      <c r="E863" s="35"/>
      <c r="F863" s="35"/>
      <c r="G863" s="213"/>
      <c r="H863" s="46"/>
      <c r="I863" s="46"/>
      <c r="J863" s="47"/>
      <c r="K863" s="37"/>
    </row>
    <row r="864" spans="1:12">
      <c r="A864" s="33" t="s">
        <v>151</v>
      </c>
      <c r="B864" s="38"/>
      <c r="C864" s="39"/>
      <c r="D864" s="39"/>
      <c r="E864" s="39"/>
      <c r="F864" s="39"/>
      <c r="G864" s="7"/>
      <c r="H864" s="48"/>
      <c r="I864" s="48"/>
      <c r="J864" s="49"/>
      <c r="K864" s="37"/>
    </row>
    <row r="865" spans="1:11" ht="18" customHeight="1">
      <c r="A865" s="67" t="s">
        <v>25</v>
      </c>
      <c r="B865" s="38"/>
      <c r="C865" s="39"/>
      <c r="D865" s="39"/>
      <c r="E865" s="39"/>
      <c r="F865" s="39"/>
      <c r="G865" s="7"/>
      <c r="H865" s="48"/>
      <c r="I865" s="48"/>
      <c r="J865" s="49"/>
      <c r="K865" s="37"/>
    </row>
    <row r="866" spans="1:11" ht="49.5" customHeight="1">
      <c r="A866" s="67"/>
      <c r="B866" s="162" t="s">
        <v>777</v>
      </c>
      <c r="C866" s="99"/>
      <c r="D866" s="99"/>
      <c r="E866" s="182"/>
      <c r="F866" s="240"/>
      <c r="G866" s="208" t="s">
        <v>778</v>
      </c>
      <c r="H866" s="41"/>
      <c r="I866" s="42"/>
      <c r="J866" s="43"/>
      <c r="K866" s="105"/>
    </row>
    <row r="867" spans="1:11" ht="32.25" customHeight="1">
      <c r="A867" s="67"/>
      <c r="B867" s="162" t="s">
        <v>779</v>
      </c>
      <c r="C867" s="99"/>
      <c r="D867" s="99"/>
      <c r="E867" s="182"/>
      <c r="F867" s="182"/>
      <c r="G867" s="213"/>
      <c r="H867" s="41"/>
      <c r="I867" s="42"/>
      <c r="J867" s="43"/>
      <c r="K867" s="105"/>
    </row>
    <row r="868" spans="1:11" ht="18.75" customHeight="1">
      <c r="A868" s="67"/>
      <c r="B868" s="376" t="s">
        <v>784</v>
      </c>
      <c r="C868" s="99"/>
      <c r="D868" s="99"/>
      <c r="E868" s="182"/>
      <c r="F868" s="182"/>
      <c r="G868" s="213"/>
      <c r="H868" s="260"/>
      <c r="I868" s="260"/>
      <c r="J868" s="358"/>
      <c r="K868" s="114"/>
    </row>
    <row r="869" spans="1:11" ht="30.75" customHeight="1">
      <c r="A869" s="67"/>
      <c r="B869" s="162" t="s">
        <v>780</v>
      </c>
      <c r="C869" s="86"/>
      <c r="D869" s="86"/>
      <c r="E869" s="80"/>
      <c r="F869" s="80"/>
      <c r="G869" s="377"/>
      <c r="H869" s="76"/>
      <c r="I869" s="77"/>
      <c r="J869" s="78"/>
      <c r="K869" s="105"/>
    </row>
    <row r="870" spans="1:11" ht="46.5" customHeight="1">
      <c r="A870" s="67"/>
      <c r="B870" s="162" t="s">
        <v>781</v>
      </c>
      <c r="C870" s="86"/>
      <c r="D870" s="86"/>
      <c r="E870" s="80"/>
      <c r="F870" s="80"/>
      <c r="G870" s="377"/>
      <c r="H870" s="76"/>
      <c r="I870" s="77"/>
      <c r="J870" s="78"/>
      <c r="K870" s="105"/>
    </row>
    <row r="871" spans="1:11" ht="38.25" customHeight="1">
      <c r="A871" s="67"/>
      <c r="B871" s="162" t="s">
        <v>782</v>
      </c>
      <c r="C871" s="86"/>
      <c r="D871" s="86"/>
      <c r="E871" s="80"/>
      <c r="F871" s="80"/>
      <c r="G871" s="377"/>
      <c r="H871" s="76"/>
      <c r="I871" s="77"/>
      <c r="J871" s="78"/>
      <c r="K871" s="105"/>
    </row>
    <row r="872" spans="1:11" ht="37.5" customHeight="1">
      <c r="A872" s="67"/>
      <c r="B872" s="162" t="s">
        <v>783</v>
      </c>
      <c r="C872" s="86"/>
      <c r="D872" s="86"/>
      <c r="E872" s="80"/>
      <c r="F872" s="80"/>
      <c r="G872" s="377"/>
      <c r="H872" s="76"/>
      <c r="I872" s="77"/>
      <c r="J872" s="78"/>
      <c r="K872" s="105"/>
    </row>
    <row r="873" spans="1:11" ht="37.5" customHeight="1">
      <c r="A873" s="67"/>
      <c r="B873" s="162" t="s">
        <v>218</v>
      </c>
      <c r="C873" s="99"/>
      <c r="D873" s="99"/>
      <c r="E873" s="182"/>
      <c r="F873" s="182"/>
      <c r="G873" s="213"/>
      <c r="H873" s="41"/>
      <c r="I873" s="42"/>
      <c r="J873" s="43"/>
      <c r="K873" s="105"/>
    </row>
    <row r="874" spans="1:11" ht="18.75" customHeight="1">
      <c r="A874" s="67"/>
      <c r="B874" s="376" t="s">
        <v>785</v>
      </c>
      <c r="C874" s="99"/>
      <c r="D874" s="99"/>
      <c r="E874" s="182"/>
      <c r="F874" s="182"/>
      <c r="G874" s="213"/>
      <c r="H874" s="260"/>
      <c r="I874" s="260"/>
      <c r="J874" s="358"/>
      <c r="K874" s="114"/>
    </row>
    <row r="875" spans="1:11" ht="66" customHeight="1">
      <c r="A875" s="67"/>
      <c r="B875" s="162" t="s">
        <v>777</v>
      </c>
      <c r="C875" s="99"/>
      <c r="D875" s="99"/>
      <c r="E875" s="182"/>
      <c r="F875" s="240"/>
      <c r="G875" s="208" t="s">
        <v>778</v>
      </c>
      <c r="H875" s="41"/>
      <c r="I875" s="42"/>
      <c r="J875" s="43"/>
      <c r="K875" s="105"/>
    </row>
    <row r="876" spans="1:11" ht="32.25" customHeight="1">
      <c r="A876" s="67"/>
      <c r="B876" s="162" t="s">
        <v>779</v>
      </c>
      <c r="C876" s="99"/>
      <c r="D876" s="99"/>
      <c r="E876" s="182"/>
      <c r="F876" s="182"/>
      <c r="G876" s="213"/>
      <c r="H876" s="41"/>
      <c r="I876" s="42"/>
      <c r="J876" s="43"/>
      <c r="K876" s="105"/>
    </row>
    <row r="877" spans="1:11" ht="30.75" customHeight="1">
      <c r="A877" s="67"/>
      <c r="B877" s="162" t="s">
        <v>780</v>
      </c>
      <c r="C877" s="86"/>
      <c r="D877" s="86"/>
      <c r="E877" s="80"/>
      <c r="F877" s="80"/>
      <c r="G877" s="377"/>
      <c r="H877" s="76"/>
      <c r="I877" s="77"/>
      <c r="J877" s="78"/>
      <c r="K877" s="473" t="s">
        <v>1092</v>
      </c>
    </row>
    <row r="878" spans="1:11" ht="46.5" customHeight="1">
      <c r="A878" s="67"/>
      <c r="B878" s="162" t="s">
        <v>781</v>
      </c>
      <c r="C878" s="86"/>
      <c r="D878" s="86"/>
      <c r="E878" s="80"/>
      <c r="F878" s="80"/>
      <c r="G878" s="377"/>
      <c r="H878" s="76"/>
      <c r="I878" s="77"/>
      <c r="J878" s="78"/>
      <c r="K878" s="473"/>
    </row>
    <row r="879" spans="1:11" ht="38.25" customHeight="1">
      <c r="A879" s="67"/>
      <c r="B879" s="162" t="s">
        <v>782</v>
      </c>
      <c r="C879" s="86"/>
      <c r="D879" s="86"/>
      <c r="E879" s="80"/>
      <c r="F879" s="80"/>
      <c r="G879" s="377"/>
      <c r="H879" s="76"/>
      <c r="I879" s="77"/>
      <c r="J879" s="78"/>
      <c r="K879" s="473"/>
    </row>
    <row r="880" spans="1:11" ht="37.5" customHeight="1">
      <c r="A880" s="67"/>
      <c r="B880" s="162" t="s">
        <v>783</v>
      </c>
      <c r="C880" s="86"/>
      <c r="D880" s="86"/>
      <c r="E880" s="80"/>
      <c r="F880" s="80"/>
      <c r="G880" s="377"/>
      <c r="H880" s="76"/>
      <c r="I880" s="77"/>
      <c r="J880" s="78"/>
      <c r="K880" s="473"/>
    </row>
    <row r="881" spans="1:11" ht="37.5" customHeight="1">
      <c r="A881" s="67"/>
      <c r="B881" s="162" t="s">
        <v>218</v>
      </c>
      <c r="C881" s="99"/>
      <c r="D881" s="99"/>
      <c r="E881" s="182"/>
      <c r="F881" s="182"/>
      <c r="G881" s="213"/>
      <c r="H881" s="41"/>
      <c r="I881" s="42"/>
      <c r="J881" s="43"/>
      <c r="K881" s="440"/>
    </row>
    <row r="882" spans="1:11" ht="21" customHeight="1">
      <c r="A882" s="67" t="s">
        <v>26</v>
      </c>
      <c r="B882" s="38"/>
      <c r="C882" s="39"/>
      <c r="D882" s="39"/>
      <c r="E882" s="39"/>
      <c r="F882" s="39"/>
      <c r="G882" s="7"/>
      <c r="H882" s="48"/>
      <c r="I882" s="48"/>
      <c r="J882" s="49"/>
      <c r="K882" s="37"/>
    </row>
    <row r="883" spans="1:11" ht="66" customHeight="1">
      <c r="A883" s="67"/>
      <c r="B883" s="162" t="s">
        <v>786</v>
      </c>
      <c r="C883" s="99"/>
      <c r="D883" s="99"/>
      <c r="E883" s="182"/>
      <c r="F883" s="240"/>
      <c r="G883" s="208" t="s">
        <v>787</v>
      </c>
      <c r="H883" s="41"/>
      <c r="I883" s="42"/>
      <c r="J883" s="43"/>
      <c r="K883" s="105"/>
    </row>
    <row r="884" spans="1:11">
      <c r="A884" s="33" t="s">
        <v>151</v>
      </c>
      <c r="B884" s="38"/>
      <c r="C884" s="39"/>
      <c r="D884" s="39"/>
      <c r="E884" s="39"/>
      <c r="F884" s="39"/>
      <c r="G884" s="7"/>
      <c r="H884" s="48"/>
      <c r="I884" s="48"/>
      <c r="J884" s="49"/>
      <c r="K884" s="37"/>
    </row>
    <row r="885" spans="1:11" ht="20.25" customHeight="1">
      <c r="A885" s="67" t="s">
        <v>27</v>
      </c>
      <c r="B885" s="38"/>
      <c r="C885" s="39"/>
      <c r="D885" s="39"/>
      <c r="E885" s="39"/>
      <c r="F885" s="39"/>
      <c r="G885" s="7"/>
      <c r="H885" s="48"/>
      <c r="I885" s="48"/>
      <c r="J885" s="49"/>
      <c r="K885" s="37"/>
    </row>
    <row r="886" spans="1:11" ht="141.75" customHeight="1">
      <c r="A886" s="67"/>
      <c r="B886" s="162" t="s">
        <v>788</v>
      </c>
      <c r="C886" s="99"/>
      <c r="D886" s="99"/>
      <c r="E886" s="182"/>
      <c r="F886" s="240"/>
      <c r="G886" s="208" t="s">
        <v>789</v>
      </c>
      <c r="H886" s="41"/>
      <c r="I886" s="42"/>
      <c r="J886" s="43"/>
      <c r="K886" s="105"/>
    </row>
    <row r="887" spans="1:11" ht="32.25" customHeight="1">
      <c r="A887" s="67"/>
      <c r="B887" s="162" t="s">
        <v>779</v>
      </c>
      <c r="C887" s="99"/>
      <c r="D887" s="99"/>
      <c r="E887" s="182"/>
      <c r="F887" s="182"/>
      <c r="G887" s="213"/>
      <c r="H887" s="41"/>
      <c r="I887" s="42"/>
      <c r="J887" s="43"/>
      <c r="K887" s="105"/>
    </row>
    <row r="888" spans="1:11" ht="30.75" customHeight="1">
      <c r="A888" s="67"/>
      <c r="B888" s="162" t="s">
        <v>780</v>
      </c>
      <c r="C888" s="86"/>
      <c r="D888" s="86"/>
      <c r="E888" s="80"/>
      <c r="F888" s="80"/>
      <c r="G888" s="377"/>
      <c r="H888" s="76"/>
      <c r="I888" s="77"/>
      <c r="J888" s="78"/>
      <c r="K888" s="105"/>
    </row>
    <row r="889" spans="1:11" ht="46.5" customHeight="1">
      <c r="A889" s="67"/>
      <c r="B889" s="162" t="s">
        <v>781</v>
      </c>
      <c r="C889" s="86"/>
      <c r="D889" s="86"/>
      <c r="E889" s="80"/>
      <c r="F889" s="80"/>
      <c r="G889" s="377"/>
      <c r="H889" s="76"/>
      <c r="I889" s="77"/>
      <c r="J889" s="78"/>
      <c r="K889" s="105"/>
    </row>
    <row r="890" spans="1:11" ht="38.25" customHeight="1">
      <c r="A890" s="67"/>
      <c r="B890" s="162" t="s">
        <v>782</v>
      </c>
      <c r="C890" s="86"/>
      <c r="D890" s="86"/>
      <c r="E890" s="80"/>
      <c r="F890" s="80"/>
      <c r="G890" s="377"/>
      <c r="H890" s="76"/>
      <c r="I890" s="77"/>
      <c r="J890" s="78"/>
      <c r="K890" s="105"/>
    </row>
    <row r="891" spans="1:11" ht="37.5" customHeight="1">
      <c r="A891" s="67"/>
      <c r="B891" s="162" t="s">
        <v>783</v>
      </c>
      <c r="C891" s="86"/>
      <c r="D891" s="86"/>
      <c r="E891" s="80"/>
      <c r="F891" s="80"/>
      <c r="G891" s="377"/>
      <c r="H891" s="76"/>
      <c r="I891" s="77"/>
      <c r="J891" s="78"/>
      <c r="K891" s="105"/>
    </row>
    <row r="892" spans="1:11" ht="6.75" customHeight="1">
      <c r="A892" s="67"/>
      <c r="B892" s="34"/>
      <c r="C892" s="35"/>
      <c r="D892" s="35"/>
      <c r="E892" s="35"/>
      <c r="F892" s="35"/>
      <c r="G892" s="36"/>
      <c r="H892" s="115"/>
      <c r="I892" s="48"/>
      <c r="J892" s="116"/>
      <c r="K892" s="66"/>
    </row>
    <row r="893" spans="1:11" ht="12" customHeight="1">
      <c r="A893" s="67" t="s">
        <v>317</v>
      </c>
      <c r="B893" s="38"/>
      <c r="C893" s="39"/>
      <c r="D893" s="39"/>
      <c r="E893" s="39"/>
      <c r="F893" s="39"/>
      <c r="G893" s="7"/>
      <c r="H893" s="48"/>
      <c r="I893" s="48"/>
      <c r="J893" s="49"/>
      <c r="K893" s="66"/>
    </row>
    <row r="894" spans="1:11" ht="75.75" customHeight="1">
      <c r="A894" s="67"/>
      <c r="B894" s="34" t="s">
        <v>790</v>
      </c>
      <c r="C894" s="35"/>
      <c r="D894" s="35"/>
      <c r="E894" s="35"/>
      <c r="F894" s="35"/>
      <c r="G894" s="208" t="s">
        <v>1093</v>
      </c>
      <c r="H894" s="41"/>
      <c r="I894" s="42"/>
      <c r="J894" s="43"/>
      <c r="K894" s="66"/>
    </row>
    <row r="895" spans="1:11" ht="88.05" customHeight="1">
      <c r="A895" s="67"/>
      <c r="B895" s="34" t="s">
        <v>792</v>
      </c>
      <c r="C895" s="35"/>
      <c r="D895" s="35"/>
      <c r="E895" s="35"/>
      <c r="F895" s="35"/>
      <c r="G895" s="208" t="s">
        <v>1094</v>
      </c>
      <c r="H895" s="41"/>
      <c r="I895" s="42"/>
      <c r="J895" s="43"/>
      <c r="K895" s="66"/>
    </row>
    <row r="896" spans="1:11" ht="12" customHeight="1">
      <c r="A896" s="67" t="s">
        <v>318</v>
      </c>
      <c r="B896" s="38"/>
      <c r="C896" s="39"/>
      <c r="D896" s="39"/>
      <c r="E896" s="39"/>
      <c r="F896" s="39"/>
      <c r="G896" s="7"/>
      <c r="H896" s="48"/>
      <c r="I896" s="48"/>
      <c r="J896" s="49"/>
      <c r="K896" s="66"/>
    </row>
    <row r="897" spans="1:11" ht="109.5" customHeight="1">
      <c r="A897" s="67"/>
      <c r="B897" s="34" t="s">
        <v>791</v>
      </c>
      <c r="C897" s="35"/>
      <c r="D897" s="35"/>
      <c r="E897" s="35"/>
      <c r="F897" s="35"/>
      <c r="G897" s="208" t="s">
        <v>1030</v>
      </c>
      <c r="H897" s="41"/>
      <c r="I897" s="42"/>
      <c r="J897" s="43"/>
      <c r="K897" s="66"/>
    </row>
    <row r="898" spans="1:11" ht="5.4" customHeight="1">
      <c r="A898" s="67"/>
      <c r="B898" s="34"/>
      <c r="C898" s="35"/>
      <c r="D898" s="35"/>
      <c r="E898" s="35"/>
      <c r="F898" s="35"/>
      <c r="G898" s="213"/>
      <c r="H898" s="46"/>
      <c r="I898" s="46"/>
      <c r="J898" s="47"/>
      <c r="K898" s="66"/>
    </row>
    <row r="899" spans="1:11" ht="12" customHeight="1">
      <c r="A899" s="67" t="s">
        <v>1220</v>
      </c>
      <c r="B899" s="38"/>
      <c r="C899" s="39"/>
      <c r="D899" s="39"/>
      <c r="E899" s="39"/>
      <c r="F899" s="39"/>
      <c r="G899" s="7"/>
      <c r="H899" s="115"/>
      <c r="I899" s="115"/>
      <c r="J899" s="116"/>
      <c r="K899" s="66"/>
    </row>
    <row r="900" spans="1:11" ht="109.5" customHeight="1">
      <c r="A900" s="67"/>
      <c r="B900" s="34" t="s">
        <v>1221</v>
      </c>
      <c r="C900" s="35"/>
      <c r="D900" s="35"/>
      <c r="E900" s="35"/>
      <c r="F900" s="35"/>
      <c r="G900" s="208" t="s">
        <v>1094</v>
      </c>
      <c r="H900" s="41"/>
      <c r="I900" s="42"/>
      <c r="J900" s="43"/>
      <c r="K900" s="66"/>
    </row>
    <row r="901" spans="1:11" ht="14.25" customHeight="1">
      <c r="A901" s="67"/>
      <c r="B901" s="34"/>
      <c r="C901" s="35"/>
      <c r="D901" s="35"/>
      <c r="E901" s="35"/>
      <c r="F901" s="35"/>
      <c r="G901" s="36"/>
      <c r="H901" s="46"/>
      <c r="I901" s="46"/>
      <c r="J901" s="47"/>
      <c r="K901" s="66"/>
    </row>
    <row r="902" spans="1:11">
      <c r="A902" s="67" t="s">
        <v>319</v>
      </c>
      <c r="B902" s="38"/>
      <c r="C902" s="39"/>
      <c r="D902" s="39"/>
      <c r="E902" s="39"/>
      <c r="F902" s="39"/>
      <c r="G902" s="7"/>
      <c r="H902" s="48"/>
      <c r="I902" s="48"/>
      <c r="J902" s="49"/>
      <c r="K902" s="66"/>
    </row>
    <row r="903" spans="1:11" ht="203.25" customHeight="1">
      <c r="A903" s="67"/>
      <c r="B903" s="34" t="s">
        <v>793</v>
      </c>
      <c r="C903" s="35"/>
      <c r="D903" s="35"/>
      <c r="E903" s="35"/>
      <c r="F903" s="221"/>
      <c r="G903" s="208" t="s">
        <v>794</v>
      </c>
      <c r="H903" s="226"/>
      <c r="I903" s="227"/>
      <c r="J903" s="43"/>
      <c r="K903" s="66"/>
    </row>
    <row r="904" spans="1:11" ht="69" customHeight="1">
      <c r="A904" s="67"/>
      <c r="B904" s="34" t="s">
        <v>919</v>
      </c>
      <c r="C904" s="35"/>
      <c r="D904" s="35"/>
      <c r="E904" s="95" t="s">
        <v>1036</v>
      </c>
      <c r="F904" s="95" t="s">
        <v>1037</v>
      </c>
      <c r="G904" s="50" t="s">
        <v>758</v>
      </c>
      <c r="H904" s="41"/>
      <c r="I904" s="42"/>
      <c r="J904" s="43"/>
      <c r="K904" s="442" t="s">
        <v>1095</v>
      </c>
    </row>
    <row r="905" spans="1:11" ht="34.5" customHeight="1">
      <c r="A905" s="67"/>
      <c r="B905" s="34"/>
      <c r="C905" s="35"/>
      <c r="D905" s="35"/>
      <c r="E905" s="35"/>
      <c r="F905" s="35"/>
      <c r="G905" s="36"/>
      <c r="H905" s="115"/>
      <c r="I905" s="48"/>
      <c r="J905" s="116"/>
      <c r="K905" s="378"/>
    </row>
    <row r="906" spans="1:11" ht="12" customHeight="1">
      <c r="A906" s="67" t="s">
        <v>29</v>
      </c>
      <c r="B906" s="38"/>
      <c r="C906" s="39"/>
      <c r="D906" s="39"/>
      <c r="E906" s="39"/>
      <c r="F906" s="39"/>
      <c r="G906" s="7"/>
      <c r="H906" s="48"/>
      <c r="I906" s="48"/>
      <c r="J906" s="49"/>
      <c r="K906" s="217"/>
    </row>
    <row r="907" spans="1:11" ht="19.5" customHeight="1">
      <c r="A907" s="67" t="s">
        <v>223</v>
      </c>
      <c r="B907" s="38"/>
      <c r="C907" s="39"/>
      <c r="D907" s="39"/>
      <c r="E907" s="39"/>
      <c r="F907" s="39"/>
      <c r="G907" s="7"/>
      <c r="H907" s="48"/>
      <c r="I907" s="48"/>
      <c r="J907" s="49"/>
      <c r="K907" s="217"/>
    </row>
    <row r="908" spans="1:11" ht="29.25" customHeight="1">
      <c r="A908" s="67"/>
      <c r="B908" s="34" t="s">
        <v>1031</v>
      </c>
      <c r="C908" s="35"/>
      <c r="D908" s="35"/>
      <c r="E908" s="35"/>
      <c r="F908" s="35"/>
      <c r="G908" s="36"/>
      <c r="H908" s="107" t="str">
        <f>IF(COUNT(H919),IF(COUNT(H920),IF(COUNT(H921),IF(COUNT(H941),IF(COUNT(H942),IF(COUNT(H943),ROUND(((800000/100)*2.63)*(H922)*0.04,0),""),""),""),""),""),"")</f>
        <v/>
      </c>
      <c r="I908" s="108"/>
      <c r="J908" s="78"/>
      <c r="K908" s="217"/>
    </row>
    <row r="909" spans="1:11" ht="29.25" customHeight="1">
      <c r="A909" s="67"/>
      <c r="B909" s="34" t="s">
        <v>1032</v>
      </c>
      <c r="C909" s="35"/>
      <c r="D909" s="35"/>
      <c r="E909" s="35"/>
      <c r="F909" s="35"/>
      <c r="G909" s="36"/>
      <c r="H909" s="107" t="str">
        <f>IF(COUNT(H941),IF(COUNT(H942),IF(COUNT(H943),IF(COUNT(H919),IF(COUNT(H920),IF(COUNT(H921),ROUND((H941*(((H922)*800000)/100)*9.8818)*0.0088,0),""),""),""),""),""),"")</f>
        <v/>
      </c>
      <c r="I909" s="108"/>
      <c r="J909" s="78"/>
      <c r="K909" s="217"/>
    </row>
    <row r="910" spans="1:11" ht="29.25" customHeight="1">
      <c r="A910" s="67"/>
      <c r="B910" s="34" t="s">
        <v>141</v>
      </c>
      <c r="C910" s="35"/>
      <c r="D910" s="35"/>
      <c r="E910" s="35"/>
      <c r="F910" s="35"/>
      <c r="G910" s="36"/>
      <c r="H910" s="107" t="str">
        <f>IF(COUNT(H942),IF(COUNT(H943),IF(COUNT(H941),IF(COUNT(H919),IF(COUNT(H920),IF(COUNT(H921),ROUND((H943*(((H922)*800000)/100)*9.8818)*0.174,0),""),""),""),""),""),"")</f>
        <v/>
      </c>
      <c r="I910" s="108"/>
      <c r="J910" s="78"/>
      <c r="K910" s="5"/>
    </row>
    <row r="911" spans="1:11" ht="29.25" customHeight="1">
      <c r="A911" s="67"/>
      <c r="B911" s="34" t="s">
        <v>220</v>
      </c>
      <c r="C911" s="35"/>
      <c r="D911" s="35"/>
      <c r="E911" s="35"/>
      <c r="F911" s="35"/>
      <c r="G911" s="36"/>
      <c r="H911" s="107" t="str">
        <f>IF(COUNT(H941),IF(COUNT(H942),IF(COUNT(H943),IF(COUNT(H919),IF(COUNT(H920),IF(COUNT(H921),ROUND((H942*(((H922)*800000)/100)*9.8818)*0.002,0),""),""),""),""),""),"")</f>
        <v/>
      </c>
      <c r="I911" s="108"/>
      <c r="J911" s="78"/>
      <c r="K911" s="5"/>
    </row>
    <row r="912" spans="1:11" ht="29.25" customHeight="1">
      <c r="A912" s="67"/>
      <c r="B912" s="34" t="s">
        <v>142</v>
      </c>
      <c r="C912" s="35"/>
      <c r="D912" s="35"/>
      <c r="E912" s="35"/>
      <c r="F912" s="35"/>
      <c r="G912" s="36"/>
      <c r="H912" s="107" t="str">
        <f>IF(COUNT(H908,H909,H910,H911),SUM(H908:H911),"")</f>
        <v/>
      </c>
      <c r="I912" s="108"/>
      <c r="J912" s="78"/>
      <c r="K912" s="228"/>
    </row>
    <row r="913" spans="1:12" ht="29.25" customHeight="1">
      <c r="A913" s="67"/>
      <c r="B913" s="34" t="s">
        <v>221</v>
      </c>
      <c r="C913" s="35"/>
      <c r="D913" s="35"/>
      <c r="E913" s="35"/>
      <c r="F913" s="35"/>
      <c r="G913" s="36"/>
      <c r="H913" s="107" t="str">
        <f>IF(COUNT(H908),IF(COUNT(H909),IF(COUNT(H910),IF(COUNT(H911),IF(COUNT(H919),IF(COUNT(H920),IF(COUNT(H921),ROUND(((H922*800000)*36*1/36/100),0),""),""),""),""),""),""),"")</f>
        <v/>
      </c>
      <c r="I913" s="108"/>
      <c r="J913" s="78"/>
      <c r="K913" s="188"/>
    </row>
    <row r="914" spans="1:12" ht="29.25" customHeight="1">
      <c r="A914" s="67"/>
      <c r="B914" s="34" t="s">
        <v>222</v>
      </c>
      <c r="C914" s="35"/>
      <c r="D914" s="35"/>
      <c r="E914" s="35"/>
      <c r="F914" s="35"/>
      <c r="G914" s="36"/>
      <c r="H914" s="107" t="str">
        <f>IF(COUNT(H912,H913),SUM(H912:H913),"")</f>
        <v/>
      </c>
      <c r="I914" s="108"/>
      <c r="J914" s="78"/>
      <c r="K914" s="303" t="s">
        <v>1096</v>
      </c>
    </row>
    <row r="915" spans="1:12" s="380" customFormat="1" ht="7.5" customHeight="1">
      <c r="A915" s="67"/>
      <c r="B915" s="34"/>
      <c r="C915" s="35"/>
      <c r="D915" s="35"/>
      <c r="E915" s="35"/>
      <c r="F915" s="35"/>
      <c r="G915" s="36"/>
      <c r="H915" s="253"/>
      <c r="I915" s="253"/>
      <c r="J915" s="253"/>
      <c r="K915" s="114"/>
      <c r="L915" s="379"/>
    </row>
    <row r="916" spans="1:12" ht="12" customHeight="1">
      <c r="A916" s="67" t="s">
        <v>152</v>
      </c>
      <c r="B916" s="38"/>
      <c r="C916" s="39"/>
      <c r="D916" s="39"/>
      <c r="E916" s="39"/>
      <c r="F916" s="39"/>
      <c r="G916" s="7"/>
      <c r="H916" s="48"/>
      <c r="I916" s="48"/>
      <c r="J916" s="49"/>
      <c r="K916" s="66"/>
    </row>
    <row r="917" spans="1:12" ht="18.75" customHeight="1">
      <c r="A917" s="67" t="s">
        <v>143</v>
      </c>
      <c r="B917" s="38"/>
      <c r="C917" s="39"/>
      <c r="D917" s="39"/>
      <c r="E917" s="39"/>
      <c r="F917" s="39"/>
      <c r="G917" s="7"/>
      <c r="H917" s="48"/>
      <c r="I917" s="48"/>
      <c r="J917" s="49"/>
      <c r="K917" s="66"/>
    </row>
    <row r="918" spans="1:12" ht="17.25" customHeight="1">
      <c r="A918" s="67" t="s">
        <v>224</v>
      </c>
      <c r="B918" s="38"/>
      <c r="C918" s="39"/>
      <c r="D918" s="39"/>
      <c r="E918" s="39"/>
      <c r="F918" s="39"/>
      <c r="G918" s="7"/>
      <c r="H918" s="48"/>
      <c r="I918" s="48"/>
      <c r="J918" s="49"/>
      <c r="K918" s="66"/>
    </row>
    <row r="919" spans="1:12" s="380" customFormat="1" ht="66" customHeight="1">
      <c r="A919" s="67"/>
      <c r="B919" s="34" t="s">
        <v>795</v>
      </c>
      <c r="C919" s="35"/>
      <c r="D919" s="35"/>
      <c r="E919" s="35"/>
      <c r="F919" s="35"/>
      <c r="G919" s="50" t="s">
        <v>837</v>
      </c>
      <c r="H919" s="381"/>
      <c r="I919" s="382"/>
      <c r="J919" s="313"/>
      <c r="K919" s="105"/>
      <c r="L919" s="379"/>
    </row>
    <row r="920" spans="1:12" s="380" customFormat="1" ht="70.5" customHeight="1">
      <c r="A920" s="67"/>
      <c r="B920" s="34" t="s">
        <v>796</v>
      </c>
      <c r="C920" s="35"/>
      <c r="D920" s="35"/>
      <c r="E920" s="35"/>
      <c r="F920" s="35"/>
      <c r="G920" s="50" t="s">
        <v>837</v>
      </c>
      <c r="H920" s="381"/>
      <c r="I920" s="383"/>
      <c r="J920" s="313"/>
      <c r="K920" s="105"/>
      <c r="L920" s="379"/>
    </row>
    <row r="921" spans="1:12" s="380" customFormat="1" ht="66.75" customHeight="1">
      <c r="A921" s="67"/>
      <c r="B921" s="34" t="s">
        <v>797</v>
      </c>
      <c r="C921" s="35"/>
      <c r="D921" s="35"/>
      <c r="E921" s="35"/>
      <c r="F921" s="35"/>
      <c r="G921" s="50" t="s">
        <v>837</v>
      </c>
      <c r="H921" s="381"/>
      <c r="I921" s="383"/>
      <c r="J921" s="313"/>
      <c r="K921" s="105"/>
      <c r="L921" s="379"/>
    </row>
    <row r="922" spans="1:12" s="380" customFormat="1" ht="36" customHeight="1">
      <c r="A922" s="67"/>
      <c r="B922" s="34" t="s">
        <v>347</v>
      </c>
      <c r="C922" s="35"/>
      <c r="D922" s="35"/>
      <c r="E922" s="35"/>
      <c r="F922" s="35"/>
      <c r="G922" s="36"/>
      <c r="H922" s="107" t="str">
        <f>IF(COUNT(H919),IF(COUNT(H920),IF(COUNT(H921),((H919*0.6+H920*0.3+0.1*H921))," ")," ")," ")</f>
        <v xml:space="preserve"> </v>
      </c>
      <c r="I922" s="108"/>
      <c r="J922" s="313"/>
      <c r="K922" s="105"/>
      <c r="L922" s="2"/>
    </row>
    <row r="923" spans="1:12" s="380" customFormat="1" ht="52.5" customHeight="1">
      <c r="A923" s="67"/>
      <c r="B923" s="34" t="s">
        <v>1097</v>
      </c>
      <c r="C923" s="35"/>
      <c r="D923" s="35"/>
      <c r="E923" s="35"/>
      <c r="F923" s="35"/>
      <c r="G923" s="36"/>
      <c r="H923" s="384"/>
      <c r="I923" s="385"/>
      <c r="J923" s="313"/>
      <c r="K923" s="105"/>
      <c r="L923" s="2"/>
    </row>
    <row r="924" spans="1:12" s="380" customFormat="1" ht="51" customHeight="1">
      <c r="A924" s="67"/>
      <c r="B924" s="72" t="s">
        <v>802</v>
      </c>
      <c r="C924" s="75"/>
      <c r="D924" s="75"/>
      <c r="E924" s="95" t="s">
        <v>1036</v>
      </c>
      <c r="F924" s="95" t="s">
        <v>1037</v>
      </c>
      <c r="G924" s="50" t="s">
        <v>801</v>
      </c>
      <c r="H924" s="324"/>
      <c r="I924" s="386"/>
      <c r="J924" s="78"/>
      <c r="K924" s="71"/>
      <c r="L924" s="2"/>
    </row>
    <row r="925" spans="1:12" ht="12.75" customHeight="1">
      <c r="A925" s="67" t="s">
        <v>225</v>
      </c>
      <c r="B925" s="38"/>
      <c r="C925" s="39"/>
      <c r="D925" s="39"/>
      <c r="E925" s="39"/>
      <c r="F925" s="39"/>
      <c r="G925" s="7"/>
      <c r="H925" s="48"/>
      <c r="I925" s="48"/>
      <c r="J925" s="49"/>
      <c r="K925" s="66"/>
    </row>
    <row r="926" spans="1:12" s="380" customFormat="1" ht="60" customHeight="1">
      <c r="A926" s="67"/>
      <c r="B926" s="34" t="s">
        <v>798</v>
      </c>
      <c r="C926" s="35"/>
      <c r="D926" s="35"/>
      <c r="E926" s="35"/>
      <c r="F926" s="35"/>
      <c r="G926" s="50" t="s">
        <v>1101</v>
      </c>
      <c r="H926" s="387"/>
      <c r="I926" s="383"/>
      <c r="J926" s="313"/>
      <c r="K926" s="303" t="s">
        <v>1098</v>
      </c>
      <c r="L926" s="379"/>
    </row>
    <row r="927" spans="1:12" s="150" customFormat="1" ht="15.75" customHeight="1">
      <c r="A927" s="40"/>
      <c r="B927" s="310" t="s">
        <v>33</v>
      </c>
      <c r="C927" s="55"/>
      <c r="D927" s="55"/>
      <c r="E927" s="55"/>
      <c r="F927" s="55"/>
      <c r="G927" s="56"/>
      <c r="H927" s="181"/>
      <c r="I927" s="181"/>
      <c r="J927" s="388"/>
      <c r="K927" s="389"/>
    </row>
    <row r="928" spans="1:12" s="150" customFormat="1" ht="57.75" customHeight="1">
      <c r="A928" s="67"/>
      <c r="B928" s="34" t="s">
        <v>895</v>
      </c>
      <c r="C928" s="35"/>
      <c r="D928" s="35"/>
      <c r="E928" s="35"/>
      <c r="F928" s="35"/>
      <c r="G928" s="50" t="s">
        <v>799</v>
      </c>
      <c r="H928" s="76"/>
      <c r="I928" s="181"/>
      <c r="J928" s="324"/>
      <c r="K928" s="303" t="s">
        <v>1099</v>
      </c>
      <c r="L928" s="390"/>
    </row>
    <row r="929" spans="1:12" s="150" customFormat="1" ht="15.75" customHeight="1">
      <c r="A929" s="40"/>
      <c r="B929" s="310" t="s">
        <v>30</v>
      </c>
      <c r="C929" s="55"/>
      <c r="D929" s="55"/>
      <c r="E929" s="55"/>
      <c r="F929" s="55"/>
      <c r="G929" s="56"/>
      <c r="H929" s="181"/>
      <c r="I929" s="181"/>
      <c r="J929" s="388"/>
      <c r="K929" s="37"/>
    </row>
    <row r="930" spans="1:12" s="150" customFormat="1" ht="66" customHeight="1">
      <c r="A930" s="67"/>
      <c r="B930" s="34" t="s">
        <v>910</v>
      </c>
      <c r="C930" s="35"/>
      <c r="D930" s="35"/>
      <c r="E930" s="35"/>
      <c r="F930" s="35"/>
      <c r="G930" s="50" t="s">
        <v>799</v>
      </c>
      <c r="H930" s="391"/>
      <c r="I930" s="181"/>
      <c r="J930" s="324"/>
      <c r="K930" s="105"/>
      <c r="L930" s="390"/>
    </row>
    <row r="931" spans="1:12" s="150" customFormat="1" ht="51.75" customHeight="1">
      <c r="A931" s="67"/>
      <c r="B931" s="34" t="s">
        <v>911</v>
      </c>
      <c r="C931" s="35"/>
      <c r="D931" s="35"/>
      <c r="E931" s="35"/>
      <c r="F931" s="35"/>
      <c r="G931" s="50" t="s">
        <v>799</v>
      </c>
      <c r="H931" s="391"/>
      <c r="I931" s="181"/>
      <c r="J931" s="324"/>
      <c r="K931" s="105"/>
      <c r="L931" s="390"/>
    </row>
    <row r="932" spans="1:12" s="150" customFormat="1" ht="34.5" customHeight="1">
      <c r="A932" s="67"/>
      <c r="B932" s="34" t="s">
        <v>31</v>
      </c>
      <c r="C932" s="35"/>
      <c r="D932" s="35"/>
      <c r="E932" s="35"/>
      <c r="F932" s="35"/>
      <c r="G932" s="36"/>
      <c r="H932" s="107" t="str">
        <f>IF(COUNT(H930),IF(COUNT(H931),(H930+H931)/2," ")," ")</f>
        <v xml:space="preserve"> </v>
      </c>
      <c r="I932" s="108"/>
      <c r="J932" s="392"/>
      <c r="K932" s="303" t="s">
        <v>1100</v>
      </c>
    </row>
    <row r="933" spans="1:12" s="150" customFormat="1" ht="7.5" customHeight="1">
      <c r="A933" s="67"/>
      <c r="B933" s="34"/>
      <c r="C933" s="35"/>
      <c r="D933" s="35"/>
      <c r="E933" s="35"/>
      <c r="F933" s="35"/>
      <c r="G933" s="36"/>
      <c r="H933" s="88"/>
      <c r="I933" s="88"/>
      <c r="J933" s="89"/>
      <c r="K933" s="114"/>
      <c r="L933" s="390"/>
    </row>
    <row r="934" spans="1:12" ht="12" customHeight="1">
      <c r="A934" s="67" t="s">
        <v>152</v>
      </c>
      <c r="B934" s="38"/>
      <c r="C934" s="39"/>
      <c r="D934" s="39"/>
      <c r="E934" s="39"/>
      <c r="F934" s="39"/>
      <c r="G934" s="7"/>
      <c r="H934" s="48"/>
      <c r="I934" s="48"/>
      <c r="J934" s="49"/>
      <c r="K934" s="66"/>
    </row>
    <row r="935" spans="1:12" s="150" customFormat="1" ht="11.25" customHeight="1">
      <c r="A935" s="40"/>
      <c r="B935" s="310" t="s">
        <v>32</v>
      </c>
      <c r="C935" s="55"/>
      <c r="D935" s="55"/>
      <c r="E935" s="55"/>
      <c r="F935" s="55"/>
      <c r="G935" s="56"/>
      <c r="H935" s="393"/>
      <c r="I935" s="393"/>
      <c r="J935" s="355"/>
      <c r="K935" s="37"/>
    </row>
    <row r="936" spans="1:12" s="150" customFormat="1" ht="69" customHeight="1">
      <c r="A936" s="67"/>
      <c r="B936" s="34" t="s">
        <v>800</v>
      </c>
      <c r="C936" s="35"/>
      <c r="D936" s="35"/>
      <c r="E936" s="35"/>
      <c r="F936" s="35"/>
      <c r="G936" s="50" t="s">
        <v>799</v>
      </c>
      <c r="H936" s="76"/>
      <c r="I936" s="181"/>
      <c r="J936" s="324"/>
      <c r="K936" s="303" t="s">
        <v>1102</v>
      </c>
      <c r="L936" s="390"/>
    </row>
    <row r="937" spans="1:12" s="380" customFormat="1" ht="48.75" customHeight="1">
      <c r="A937" s="67"/>
      <c r="B937" s="72" t="s">
        <v>802</v>
      </c>
      <c r="C937" s="75"/>
      <c r="D937" s="75"/>
      <c r="E937" s="95" t="s">
        <v>1036</v>
      </c>
      <c r="F937" s="95" t="s">
        <v>1037</v>
      </c>
      <c r="G937" s="50" t="s">
        <v>801</v>
      </c>
      <c r="H937" s="324"/>
      <c r="I937" s="386"/>
      <c r="J937" s="78"/>
      <c r="K937" s="292"/>
      <c r="L937" s="2"/>
    </row>
    <row r="938" spans="1:12" ht="16.5" customHeight="1">
      <c r="A938" s="67" t="s">
        <v>144</v>
      </c>
      <c r="B938" s="38"/>
      <c r="C938" s="39"/>
      <c r="D938" s="39"/>
      <c r="E938" s="39"/>
      <c r="F938" s="39"/>
      <c r="G938" s="7"/>
      <c r="H938" s="48"/>
      <c r="I938" s="48"/>
      <c r="J938" s="49"/>
      <c r="K938" s="66"/>
    </row>
    <row r="939" spans="1:12" s="380" customFormat="1" ht="75" customHeight="1">
      <c r="A939" s="67"/>
      <c r="B939" s="34" t="s">
        <v>1033</v>
      </c>
      <c r="C939" s="99"/>
      <c r="D939" s="99"/>
      <c r="E939" s="241"/>
      <c r="F939" s="241"/>
      <c r="G939" s="213"/>
      <c r="H939" s="355"/>
      <c r="I939" s="355"/>
      <c r="J939" s="355"/>
      <c r="K939" s="394"/>
    </row>
    <row r="940" spans="1:12" s="380" customFormat="1" ht="19.05" customHeight="1">
      <c r="A940" s="67"/>
      <c r="B940" s="34" t="s">
        <v>102</v>
      </c>
      <c r="C940" s="35"/>
      <c r="D940" s="35"/>
      <c r="E940" s="35"/>
      <c r="F940" s="35"/>
      <c r="G940" s="36"/>
      <c r="H940" s="395"/>
      <c r="I940" s="396"/>
      <c r="J940" s="78"/>
      <c r="K940" s="105"/>
    </row>
    <row r="941" spans="1:12" s="380" customFormat="1" ht="19.05" customHeight="1">
      <c r="A941" s="67"/>
      <c r="B941" s="34" t="s">
        <v>103</v>
      </c>
      <c r="C941" s="35"/>
      <c r="D941" s="35"/>
      <c r="E941" s="35"/>
      <c r="F941" s="35"/>
      <c r="G941" s="36"/>
      <c r="H941" s="395"/>
      <c r="I941" s="396"/>
      <c r="J941" s="78"/>
      <c r="K941" s="105"/>
    </row>
    <row r="942" spans="1:12" s="380" customFormat="1" ht="19.05" customHeight="1">
      <c r="A942" s="67"/>
      <c r="B942" s="34" t="s">
        <v>219</v>
      </c>
      <c r="C942" s="35"/>
      <c r="D942" s="35"/>
      <c r="E942" s="35"/>
      <c r="F942" s="35"/>
      <c r="G942" s="36"/>
      <c r="H942" s="395"/>
      <c r="I942" s="396"/>
      <c r="J942" s="78"/>
      <c r="K942" s="105"/>
    </row>
    <row r="943" spans="1:12" s="380" customFormat="1" ht="19.05" customHeight="1">
      <c r="A943" s="67"/>
      <c r="B943" s="34" t="s">
        <v>140</v>
      </c>
      <c r="C943" s="35"/>
      <c r="D943" s="35"/>
      <c r="E943" s="35"/>
      <c r="F943" s="35"/>
      <c r="G943" s="36"/>
      <c r="H943" s="395"/>
      <c r="I943" s="396"/>
      <c r="J943" s="78"/>
      <c r="K943" s="105"/>
    </row>
    <row r="944" spans="1:12" s="380" customFormat="1" ht="19.05" customHeight="1">
      <c r="A944" s="67"/>
      <c r="B944" s="34" t="s">
        <v>1104</v>
      </c>
      <c r="C944" s="35"/>
      <c r="D944" s="35"/>
      <c r="E944" s="35"/>
      <c r="F944" s="35"/>
      <c r="G944" s="36"/>
      <c r="H944" s="395"/>
      <c r="I944" s="396"/>
      <c r="J944" s="78"/>
      <c r="K944" s="114"/>
    </row>
    <row r="945" spans="1:11" s="380" customFormat="1" ht="19.05" customHeight="1">
      <c r="A945" s="67"/>
      <c r="B945" s="34" t="s">
        <v>1103</v>
      </c>
      <c r="C945" s="35"/>
      <c r="D945" s="35"/>
      <c r="E945" s="35"/>
      <c r="F945" s="35"/>
      <c r="G945" s="36"/>
      <c r="H945" s="395"/>
      <c r="I945" s="396"/>
      <c r="J945" s="78"/>
      <c r="K945" s="114"/>
    </row>
    <row r="946" spans="1:11" ht="18.75" customHeight="1">
      <c r="A946" s="67" t="s">
        <v>320</v>
      </c>
      <c r="B946" s="38"/>
      <c r="C946" s="39"/>
      <c r="D946" s="39"/>
      <c r="E946" s="39"/>
      <c r="F946" s="39"/>
      <c r="G946" s="7"/>
      <c r="H946" s="48"/>
      <c r="I946" s="48"/>
      <c r="J946" s="49"/>
      <c r="K946" s="66"/>
    </row>
    <row r="947" spans="1:11" ht="19.5" customHeight="1">
      <c r="A947" s="67" t="s">
        <v>145</v>
      </c>
      <c r="B947" s="38"/>
      <c r="C947" s="39"/>
      <c r="D947" s="39"/>
      <c r="E947" s="39"/>
      <c r="F947" s="39"/>
      <c r="G947" s="7"/>
      <c r="H947" s="48"/>
      <c r="I947" s="48"/>
      <c r="J947" s="49"/>
      <c r="K947" s="66"/>
    </row>
    <row r="948" spans="1:11" ht="96" customHeight="1">
      <c r="A948" s="67"/>
      <c r="B948" s="38" t="s">
        <v>804</v>
      </c>
      <c r="C948" s="39"/>
      <c r="D948" s="39"/>
      <c r="E948" s="39"/>
      <c r="F948" s="39"/>
      <c r="G948" s="50" t="s">
        <v>803</v>
      </c>
      <c r="H948" s="76"/>
      <c r="I948" s="77"/>
      <c r="J948" s="78"/>
      <c r="K948" s="66"/>
    </row>
    <row r="949" spans="1:11" s="150" customFormat="1" ht="138.44999999999999" customHeight="1">
      <c r="A949" s="67"/>
      <c r="B949" s="72" t="s">
        <v>1107</v>
      </c>
      <c r="C949" s="75"/>
      <c r="D949" s="75"/>
      <c r="E949" s="95" t="s">
        <v>1036</v>
      </c>
      <c r="F949" s="95" t="s">
        <v>1037</v>
      </c>
      <c r="G949" s="50" t="s">
        <v>803</v>
      </c>
      <c r="H949" s="76"/>
      <c r="I949" s="77"/>
      <c r="J949" s="78"/>
      <c r="K949" s="443" t="s">
        <v>1105</v>
      </c>
    </row>
    <row r="950" spans="1:11" s="150" customFormat="1" ht="107.55" customHeight="1">
      <c r="A950" s="67"/>
      <c r="B950" s="34" t="s">
        <v>1168</v>
      </c>
      <c r="C950" s="99"/>
      <c r="D950" s="99"/>
      <c r="E950" s="95" t="s">
        <v>1036</v>
      </c>
      <c r="F950" s="95" t="s">
        <v>1037</v>
      </c>
      <c r="G950" s="210" t="s">
        <v>156</v>
      </c>
      <c r="H950" s="397"/>
      <c r="I950" s="398"/>
      <c r="J950" s="324"/>
      <c r="K950" s="443" t="s">
        <v>1106</v>
      </c>
    </row>
    <row r="951" spans="1:11" ht="6" customHeight="1">
      <c r="A951" s="67"/>
      <c r="B951" s="34"/>
      <c r="C951" s="35"/>
      <c r="D951" s="35"/>
      <c r="E951" s="35"/>
      <c r="F951" s="35"/>
      <c r="G951" s="36"/>
      <c r="H951" s="273"/>
      <c r="I951" s="273"/>
      <c r="J951" s="47"/>
      <c r="K951" s="378"/>
    </row>
    <row r="952" spans="1:11" ht="12" customHeight="1">
      <c r="A952" s="67" t="s">
        <v>153</v>
      </c>
      <c r="B952" s="38"/>
      <c r="C952" s="39"/>
      <c r="D952" s="39"/>
      <c r="E952" s="39"/>
      <c r="F952" s="39"/>
      <c r="G952" s="7"/>
      <c r="H952" s="48"/>
      <c r="I952" s="48"/>
      <c r="J952" s="49"/>
      <c r="K952" s="217"/>
    </row>
    <row r="953" spans="1:11" ht="18" customHeight="1">
      <c r="A953" s="67" t="s">
        <v>146</v>
      </c>
      <c r="B953" s="38"/>
      <c r="C953" s="39"/>
      <c r="D953" s="39"/>
      <c r="E953" s="39"/>
      <c r="F953" s="39"/>
      <c r="G953" s="7"/>
      <c r="H953" s="48"/>
      <c r="I953" s="48"/>
      <c r="J953" s="49"/>
      <c r="K953" s="217"/>
    </row>
    <row r="954" spans="1:11" ht="150" customHeight="1">
      <c r="A954" s="67"/>
      <c r="B954" s="34" t="s">
        <v>1108</v>
      </c>
      <c r="C954" s="34"/>
      <c r="D954" s="34"/>
      <c r="E954" s="114"/>
      <c r="F954" s="221"/>
      <c r="G954" s="50" t="s">
        <v>259</v>
      </c>
      <c r="H954" s="399"/>
      <c r="I954" s="400"/>
      <c r="J954" s="95"/>
      <c r="K954" s="217"/>
    </row>
    <row r="955" spans="1:11" ht="21.75" customHeight="1">
      <c r="A955" s="67" t="s">
        <v>147</v>
      </c>
      <c r="B955" s="38"/>
      <c r="C955" s="39"/>
      <c r="D955" s="39"/>
      <c r="E955" s="39"/>
      <c r="F955" s="39"/>
      <c r="G955" s="7"/>
      <c r="H955" s="48"/>
      <c r="I955" s="48"/>
      <c r="J955" s="49"/>
      <c r="K955" s="66"/>
    </row>
    <row r="956" spans="1:11" ht="163.5" customHeight="1">
      <c r="A956" s="67"/>
      <c r="B956" s="34" t="s">
        <v>806</v>
      </c>
      <c r="C956" s="35"/>
      <c r="D956" s="35"/>
      <c r="E956" s="35"/>
      <c r="F956" s="35"/>
      <c r="G956" s="50" t="s">
        <v>805</v>
      </c>
      <c r="H956" s="226" t="s">
        <v>358</v>
      </c>
      <c r="I956" s="227"/>
      <c r="J956" s="43"/>
      <c r="K956" s="66"/>
    </row>
    <row r="957" spans="1:11" ht="124.5" customHeight="1">
      <c r="A957" s="67"/>
      <c r="B957" s="34" t="s">
        <v>807</v>
      </c>
      <c r="C957" s="35"/>
      <c r="D957" s="35"/>
      <c r="E957" s="182"/>
      <c r="F957" s="240"/>
      <c r="G957" s="50" t="s">
        <v>57</v>
      </c>
      <c r="H957" s="41"/>
      <c r="I957" s="260"/>
      <c r="J957" s="195"/>
      <c r="K957" s="105"/>
    </row>
    <row r="958" spans="1:11" ht="48.75" customHeight="1">
      <c r="A958" s="67"/>
      <c r="B958" s="34" t="s">
        <v>808</v>
      </c>
      <c r="C958" s="35"/>
      <c r="D958" s="35"/>
      <c r="E958" s="35"/>
      <c r="F958" s="35"/>
      <c r="G958" s="36"/>
      <c r="H958" s="316" t="s">
        <v>918</v>
      </c>
      <c r="I958" s="318"/>
      <c r="J958" s="195"/>
      <c r="K958" s="105"/>
    </row>
    <row r="959" spans="1:11" ht="13.5" customHeight="1">
      <c r="A959" s="67" t="s">
        <v>1109</v>
      </c>
      <c r="B959" s="38"/>
      <c r="C959" s="39"/>
      <c r="D959" s="39"/>
      <c r="E959" s="39"/>
      <c r="F959" s="39"/>
      <c r="G959" s="7"/>
      <c r="H959" s="48"/>
      <c r="I959" s="48"/>
      <c r="J959" s="49"/>
      <c r="K959" s="66"/>
    </row>
    <row r="960" spans="1:11" ht="17.25" customHeight="1">
      <c r="A960" s="67" t="s">
        <v>1222</v>
      </c>
      <c r="B960" s="38"/>
      <c r="C960" s="39"/>
      <c r="D960" s="39"/>
      <c r="E960" s="39"/>
      <c r="F960" s="39"/>
      <c r="G960" s="7"/>
      <c r="H960" s="48"/>
      <c r="I960" s="48"/>
      <c r="J960" s="49"/>
      <c r="K960" s="66"/>
    </row>
    <row r="961" spans="1:11" ht="76.5" customHeight="1">
      <c r="A961" s="67"/>
      <c r="B961" s="38" t="s">
        <v>1223</v>
      </c>
      <c r="C961" s="39"/>
      <c r="D961" s="39"/>
      <c r="E961" s="39"/>
      <c r="F961" s="39"/>
      <c r="G961" s="50" t="s">
        <v>1224</v>
      </c>
      <c r="H961" s="41"/>
      <c r="I961" s="42"/>
      <c r="J961" s="43"/>
      <c r="K961" s="66"/>
    </row>
    <row r="962" spans="1:11" ht="73.5" customHeight="1">
      <c r="A962" s="67"/>
      <c r="B962" s="38" t="s">
        <v>1225</v>
      </c>
      <c r="C962" s="39"/>
      <c r="D962" s="39"/>
      <c r="E962" s="39"/>
      <c r="F962" s="39"/>
      <c r="G962" s="167"/>
      <c r="H962" s="41"/>
      <c r="I962" s="42"/>
      <c r="J962" s="43"/>
      <c r="K962" s="66"/>
    </row>
    <row r="963" spans="1:11" ht="7.5" customHeight="1">
      <c r="A963" s="67"/>
      <c r="B963" s="34"/>
      <c r="C963" s="35"/>
      <c r="D963" s="35"/>
      <c r="E963" s="35"/>
      <c r="F963" s="35"/>
      <c r="G963" s="36"/>
      <c r="H963" s="273"/>
      <c r="I963" s="273"/>
      <c r="J963" s="47"/>
      <c r="K963" s="114"/>
    </row>
    <row r="964" spans="1:11" ht="12" customHeight="1">
      <c r="A964" s="67" t="s">
        <v>153</v>
      </c>
      <c r="B964" s="38"/>
      <c r="C964" s="39"/>
      <c r="D964" s="39"/>
      <c r="E964" s="39"/>
      <c r="F964" s="39"/>
      <c r="G964" s="7"/>
      <c r="H964" s="48"/>
      <c r="I964" s="48"/>
      <c r="J964" s="49"/>
      <c r="K964" s="66"/>
    </row>
    <row r="965" spans="1:11" ht="17.25" customHeight="1">
      <c r="A965" s="67" t="s">
        <v>1226</v>
      </c>
      <c r="B965" s="38"/>
      <c r="C965" s="39"/>
      <c r="D965" s="39"/>
      <c r="E965" s="39"/>
      <c r="F965" s="39"/>
      <c r="G965" s="7"/>
      <c r="H965" s="48"/>
      <c r="I965" s="48"/>
      <c r="J965" s="49"/>
      <c r="K965" s="66"/>
    </row>
    <row r="966" spans="1:11" ht="90" customHeight="1">
      <c r="A966" s="67"/>
      <c r="B966" s="38" t="s">
        <v>1227</v>
      </c>
      <c r="C966" s="39"/>
      <c r="D966" s="39"/>
      <c r="E966" s="39"/>
      <c r="F966" s="39"/>
      <c r="G966" s="50" t="s">
        <v>1228</v>
      </c>
      <c r="H966" s="41"/>
      <c r="I966" s="42"/>
      <c r="J966" s="43"/>
      <c r="K966" s="66"/>
    </row>
    <row r="967" spans="1:11" ht="93.75" customHeight="1">
      <c r="A967" s="67"/>
      <c r="B967" s="38" t="s">
        <v>1229</v>
      </c>
      <c r="C967" s="39"/>
      <c r="D967" s="39"/>
      <c r="E967" s="39"/>
      <c r="F967" s="39"/>
      <c r="G967" s="167"/>
      <c r="H967" s="41"/>
      <c r="I967" s="42"/>
      <c r="J967" s="43"/>
      <c r="K967" s="66"/>
    </row>
    <row r="968" spans="1:11" ht="18.75" customHeight="1">
      <c r="A968" s="67" t="s">
        <v>1231</v>
      </c>
      <c r="B968" s="38"/>
      <c r="C968" s="39"/>
      <c r="D968" s="39"/>
      <c r="E968" s="39"/>
      <c r="F968" s="39"/>
      <c r="G968" s="7"/>
      <c r="H968" s="48"/>
      <c r="I968" s="48"/>
      <c r="J968" s="49"/>
      <c r="K968" s="66"/>
    </row>
    <row r="969" spans="1:11" ht="96.75" customHeight="1">
      <c r="A969" s="67"/>
      <c r="B969" s="38" t="s">
        <v>1230</v>
      </c>
      <c r="C969" s="39"/>
      <c r="D969" s="39"/>
      <c r="E969" s="39"/>
      <c r="F969" s="39"/>
      <c r="G969" s="50" t="s">
        <v>1232</v>
      </c>
      <c r="H969" s="41"/>
      <c r="I969" s="42"/>
      <c r="J969" s="43"/>
      <c r="K969" s="66"/>
    </row>
    <row r="970" spans="1:11" ht="88.5" customHeight="1">
      <c r="A970" s="67"/>
      <c r="B970" s="38" t="s">
        <v>1233</v>
      </c>
      <c r="C970" s="39"/>
      <c r="D970" s="39"/>
      <c r="E970" s="39"/>
      <c r="F970" s="39"/>
      <c r="G970" s="167"/>
      <c r="H970" s="41"/>
      <c r="I970" s="42"/>
      <c r="J970" s="43"/>
      <c r="K970" s="66"/>
    </row>
    <row r="971" spans="1:11" ht="20.25" customHeight="1">
      <c r="A971" s="67" t="s">
        <v>809</v>
      </c>
      <c r="B971" s="38"/>
      <c r="C971" s="39"/>
      <c r="D971" s="39"/>
      <c r="E971" s="39"/>
      <c r="F971" s="39"/>
      <c r="G971" s="7"/>
      <c r="H971" s="48"/>
      <c r="I971" s="48"/>
      <c r="J971" s="49"/>
      <c r="K971" s="66"/>
    </row>
    <row r="972" spans="1:11" ht="110.25" customHeight="1">
      <c r="A972" s="67"/>
      <c r="B972" s="38" t="s">
        <v>810</v>
      </c>
      <c r="C972" s="39"/>
      <c r="D972" s="39"/>
      <c r="E972" s="39"/>
      <c r="F972" s="39"/>
      <c r="G972" s="50" t="s">
        <v>912</v>
      </c>
      <c r="H972" s="41"/>
      <c r="I972" s="42"/>
      <c r="J972" s="43"/>
      <c r="K972" s="66"/>
    </row>
    <row r="973" spans="1:11" ht="68.25" customHeight="1">
      <c r="A973" s="67"/>
      <c r="B973" s="38" t="s">
        <v>913</v>
      </c>
      <c r="C973" s="39"/>
      <c r="D973" s="39"/>
      <c r="E973" s="39"/>
      <c r="F973" s="39"/>
      <c r="G973" s="167"/>
      <c r="H973" s="41"/>
      <c r="I973" s="42"/>
      <c r="J973" s="43"/>
      <c r="K973" s="66"/>
    </row>
    <row r="974" spans="1:11" ht="20.25" customHeight="1">
      <c r="A974" s="67" t="s">
        <v>1185</v>
      </c>
      <c r="B974" s="38"/>
      <c r="C974" s="39"/>
      <c r="D974" s="39"/>
      <c r="E974" s="39"/>
      <c r="F974" s="39"/>
      <c r="G974" s="7"/>
      <c r="H974" s="48"/>
      <c r="I974" s="48"/>
      <c r="J974" s="49"/>
      <c r="K974" s="66"/>
    </row>
    <row r="975" spans="1:11" ht="96" customHeight="1">
      <c r="A975" s="67"/>
      <c r="B975" s="38" t="s">
        <v>1186</v>
      </c>
      <c r="C975" s="39"/>
      <c r="D975" s="39"/>
      <c r="E975" s="39"/>
      <c r="F975" s="39"/>
      <c r="G975" s="50" t="s">
        <v>1187</v>
      </c>
      <c r="H975" s="41"/>
      <c r="I975" s="42"/>
      <c r="J975" s="43"/>
      <c r="K975" s="66"/>
    </row>
    <row r="976" spans="1:11" ht="12" customHeight="1">
      <c r="A976" s="67"/>
      <c r="B976" s="38"/>
      <c r="C976" s="39"/>
      <c r="D976" s="39"/>
      <c r="E976" s="39"/>
      <c r="F976" s="39"/>
      <c r="G976" s="7"/>
      <c r="H976" s="48"/>
      <c r="I976" s="48"/>
      <c r="J976" s="49"/>
      <c r="K976" s="66"/>
    </row>
    <row r="977" spans="1:12" s="150" customFormat="1" ht="10.5" customHeight="1">
      <c r="A977" s="67" t="s">
        <v>233</v>
      </c>
      <c r="B977" s="38"/>
      <c r="C977" s="39"/>
      <c r="D977" s="39"/>
      <c r="E977" s="39"/>
      <c r="F977" s="39"/>
      <c r="G977" s="7"/>
      <c r="H977" s="265"/>
      <c r="I977" s="265"/>
      <c r="J977" s="80"/>
      <c r="K977" s="66"/>
    </row>
    <row r="978" spans="1:12" s="150" customFormat="1" ht="23.25" customHeight="1">
      <c r="A978" s="67" t="s">
        <v>234</v>
      </c>
      <c r="B978" s="38"/>
      <c r="C978" s="39"/>
      <c r="D978" s="39"/>
      <c r="E978" s="39"/>
      <c r="F978" s="39"/>
      <c r="G978" s="7"/>
      <c r="H978" s="265"/>
      <c r="I978" s="265"/>
      <c r="J978" s="80"/>
      <c r="K978" s="66"/>
    </row>
    <row r="979" spans="1:12" s="150" customFormat="1" ht="15" customHeight="1">
      <c r="A979" s="67" t="s">
        <v>235</v>
      </c>
      <c r="B979" s="38"/>
      <c r="C979" s="39"/>
      <c r="D979" s="39"/>
      <c r="E979" s="39"/>
      <c r="F979" s="39"/>
      <c r="G979" s="7"/>
      <c r="H979" s="148"/>
      <c r="I979" s="148"/>
      <c r="J979" s="149"/>
      <c r="K979" s="66"/>
    </row>
    <row r="980" spans="1:12" s="150" customFormat="1" ht="90" customHeight="1">
      <c r="A980" s="67"/>
      <c r="B980" s="34" t="s">
        <v>811</v>
      </c>
      <c r="C980" s="35"/>
      <c r="D980" s="35"/>
      <c r="E980" s="35"/>
      <c r="F980" s="35"/>
      <c r="G980" s="50" t="s">
        <v>812</v>
      </c>
      <c r="H980" s="76"/>
      <c r="I980" s="77"/>
      <c r="J980" s="78"/>
      <c r="K980" s="66"/>
    </row>
    <row r="981" spans="1:12" s="408" customFormat="1" ht="16.5" customHeight="1">
      <c r="A981" s="401"/>
      <c r="B981" s="36" t="s">
        <v>226</v>
      </c>
      <c r="C981" s="402"/>
      <c r="D981" s="402"/>
      <c r="E981" s="402"/>
      <c r="F981" s="402"/>
      <c r="G981" s="194"/>
      <c r="H981" s="403"/>
      <c r="I981" s="404"/>
      <c r="J981" s="405"/>
      <c r="K981" s="406"/>
      <c r="L981" s="407"/>
    </row>
    <row r="982" spans="1:12" s="85" customFormat="1" ht="69.75" customHeight="1">
      <c r="A982" s="67"/>
      <c r="B982" s="34" t="s">
        <v>346</v>
      </c>
      <c r="C982" s="35"/>
      <c r="D982" s="35"/>
      <c r="E982" s="35"/>
      <c r="F982" s="35"/>
      <c r="G982" s="50" t="s">
        <v>838</v>
      </c>
      <c r="H982" s="76"/>
      <c r="I982" s="77"/>
      <c r="J982" s="78"/>
      <c r="K982" s="303" t="s">
        <v>1110</v>
      </c>
    </row>
    <row r="983" spans="1:12" s="85" customFormat="1" ht="83.25" customHeight="1">
      <c r="A983" s="67"/>
      <c r="B983" s="34" t="s">
        <v>914</v>
      </c>
      <c r="C983" s="35"/>
      <c r="D983" s="35"/>
      <c r="E983" s="35"/>
      <c r="F983" s="35"/>
      <c r="G983" s="50" t="s">
        <v>838</v>
      </c>
      <c r="H983" s="76"/>
      <c r="I983" s="77"/>
      <c r="J983" s="78"/>
      <c r="K983" s="303" t="s">
        <v>1111</v>
      </c>
    </row>
    <row r="984" spans="1:12" s="85" customFormat="1" ht="83.25" customHeight="1">
      <c r="A984" s="67"/>
      <c r="B984" s="34" t="s">
        <v>896</v>
      </c>
      <c r="C984" s="35"/>
      <c r="D984" s="35"/>
      <c r="E984" s="35"/>
      <c r="F984" s="35"/>
      <c r="G984" s="50" t="s">
        <v>838</v>
      </c>
      <c r="H984" s="76"/>
      <c r="I984" s="77"/>
      <c r="J984" s="78"/>
      <c r="K984" s="303" t="s">
        <v>1112</v>
      </c>
    </row>
    <row r="985" spans="1:12" s="250" customFormat="1" ht="22.5" customHeight="1">
      <c r="A985" s="161"/>
      <c r="B985" s="34" t="s">
        <v>84</v>
      </c>
      <c r="C985" s="99"/>
      <c r="D985" s="99"/>
      <c r="E985" s="99"/>
      <c r="F985" s="99"/>
      <c r="G985" s="194"/>
      <c r="H985" s="287"/>
      <c r="I985" s="288"/>
      <c r="J985" s="289"/>
      <c r="K985" s="290"/>
      <c r="L985" s="249"/>
    </row>
    <row r="986" spans="1:12" s="250" customFormat="1" ht="72.75" customHeight="1">
      <c r="A986" s="161"/>
      <c r="B986" s="34" t="s">
        <v>813</v>
      </c>
      <c r="C986" s="99"/>
      <c r="D986" s="99"/>
      <c r="E986" s="99"/>
      <c r="F986" s="99"/>
      <c r="G986" s="50" t="s">
        <v>838</v>
      </c>
      <c r="H986" s="76"/>
      <c r="I986" s="77"/>
      <c r="J986" s="78"/>
      <c r="K986" s="303" t="s">
        <v>1113</v>
      </c>
      <c r="L986" s="249"/>
    </row>
    <row r="987" spans="1:12" s="250" customFormat="1" ht="34.5" customHeight="1">
      <c r="A987" s="161"/>
      <c r="B987" s="34" t="s">
        <v>897</v>
      </c>
      <c r="C987" s="99"/>
      <c r="D987" s="99"/>
      <c r="E987" s="99"/>
      <c r="F987" s="99"/>
      <c r="G987" s="194"/>
      <c r="H987" s="287"/>
      <c r="I987" s="288"/>
      <c r="J987" s="289"/>
      <c r="K987" s="290"/>
      <c r="L987" s="249"/>
    </row>
    <row r="988" spans="1:12" s="250" customFormat="1" ht="69.75" customHeight="1">
      <c r="A988" s="161"/>
      <c r="B988" s="34" t="s">
        <v>814</v>
      </c>
      <c r="C988" s="99"/>
      <c r="D988" s="99"/>
      <c r="E988" s="99"/>
      <c r="F988" s="99"/>
      <c r="G988" s="50" t="s">
        <v>838</v>
      </c>
      <c r="H988" s="76"/>
      <c r="I988" s="77"/>
      <c r="J988" s="78"/>
      <c r="K988" s="303" t="s">
        <v>1114</v>
      </c>
      <c r="L988" s="249"/>
    </row>
    <row r="989" spans="1:12" s="380" customFormat="1" ht="60.75" customHeight="1">
      <c r="A989" s="67"/>
      <c r="B989" s="72" t="s">
        <v>802</v>
      </c>
      <c r="C989" s="75"/>
      <c r="D989" s="75"/>
      <c r="E989" s="95" t="s">
        <v>1036</v>
      </c>
      <c r="F989" s="95" t="s">
        <v>1037</v>
      </c>
      <c r="G989" s="50" t="s">
        <v>801</v>
      </c>
      <c r="H989" s="324"/>
      <c r="I989" s="386"/>
      <c r="J989" s="78"/>
      <c r="K989" s="71"/>
      <c r="L989" s="2"/>
    </row>
    <row r="990" spans="1:12" ht="8.25" customHeight="1">
      <c r="A990" s="67"/>
      <c r="B990" s="162"/>
      <c r="C990" s="99"/>
      <c r="D990" s="99"/>
      <c r="E990" s="99"/>
      <c r="F990" s="99"/>
      <c r="G990" s="213"/>
      <c r="H990" s="88"/>
      <c r="I990" s="88"/>
      <c r="J990" s="89"/>
      <c r="K990" s="114"/>
    </row>
    <row r="991" spans="1:12" ht="11.25" customHeight="1">
      <c r="A991" s="67" t="s">
        <v>236</v>
      </c>
      <c r="B991" s="162"/>
      <c r="C991" s="99"/>
      <c r="D991" s="99"/>
      <c r="E991" s="99"/>
      <c r="F991" s="99"/>
      <c r="G991" s="213"/>
      <c r="H991" s="88"/>
      <c r="I991" s="88"/>
      <c r="J991" s="89"/>
      <c r="K991" s="114"/>
    </row>
    <row r="992" spans="1:12" s="150" customFormat="1" ht="18.75" customHeight="1">
      <c r="A992" s="67" t="s">
        <v>234</v>
      </c>
      <c r="B992" s="38"/>
      <c r="C992" s="39"/>
      <c r="D992" s="39"/>
      <c r="E992" s="39"/>
      <c r="F992" s="39"/>
      <c r="G992" s="7"/>
      <c r="H992" s="265"/>
      <c r="I992" s="265"/>
      <c r="J992" s="80"/>
      <c r="K992" s="66"/>
    </row>
    <row r="993" spans="1:12" ht="16.5" customHeight="1">
      <c r="A993" s="67" t="s">
        <v>237</v>
      </c>
      <c r="B993" s="38"/>
      <c r="C993" s="99"/>
      <c r="D993" s="99"/>
      <c r="E993" s="99"/>
      <c r="F993" s="99"/>
      <c r="G993" s="213"/>
      <c r="H993" s="88"/>
      <c r="I993" s="88"/>
      <c r="J993" s="89"/>
      <c r="K993" s="114"/>
    </row>
    <row r="994" spans="1:12" s="150" customFormat="1" ht="72.75" customHeight="1">
      <c r="A994" s="67"/>
      <c r="B994" s="34" t="s">
        <v>815</v>
      </c>
      <c r="C994" s="35"/>
      <c r="D994" s="35"/>
      <c r="E994" s="35"/>
      <c r="F994" s="35"/>
      <c r="G994" s="50" t="s">
        <v>812</v>
      </c>
      <c r="H994" s="76"/>
      <c r="I994" s="77"/>
      <c r="J994" s="78"/>
      <c r="K994" s="66"/>
    </row>
    <row r="995" spans="1:12" s="250" customFormat="1" ht="30.75" customHeight="1">
      <c r="A995" s="161"/>
      <c r="B995" s="34" t="s">
        <v>148</v>
      </c>
      <c r="C995" s="99"/>
      <c r="D995" s="99"/>
      <c r="E995" s="99"/>
      <c r="F995" s="99"/>
      <c r="G995" s="194"/>
      <c r="H995" s="409"/>
      <c r="I995" s="409"/>
      <c r="J995" s="410"/>
      <c r="K995" s="290"/>
      <c r="L995" s="249"/>
    </row>
    <row r="996" spans="1:12" s="250" customFormat="1" ht="81.75" customHeight="1">
      <c r="A996" s="161"/>
      <c r="B996" s="72" t="s">
        <v>883</v>
      </c>
      <c r="C996" s="99"/>
      <c r="D996" s="99"/>
      <c r="E996" s="99"/>
      <c r="F996" s="99"/>
      <c r="G996" s="50" t="s">
        <v>839</v>
      </c>
      <c r="H996" s="76"/>
      <c r="I996" s="77"/>
      <c r="J996" s="78"/>
      <c r="K996" s="303" t="s">
        <v>1115</v>
      </c>
      <c r="L996" s="249"/>
    </row>
    <row r="997" spans="1:12" s="250" customFormat="1" ht="30" customHeight="1">
      <c r="A997" s="161"/>
      <c r="B997" s="72" t="s">
        <v>227</v>
      </c>
      <c r="C997" s="99"/>
      <c r="D997" s="99"/>
      <c r="E997" s="99"/>
      <c r="F997" s="99"/>
      <c r="G997" s="194"/>
      <c r="H997" s="287"/>
      <c r="I997" s="288"/>
      <c r="J997" s="289"/>
      <c r="K997" s="290"/>
      <c r="L997" s="249"/>
    </row>
    <row r="998" spans="1:12" s="250" customFormat="1" ht="110.25" customHeight="1">
      <c r="A998" s="161"/>
      <c r="B998" s="72" t="s">
        <v>884</v>
      </c>
      <c r="C998" s="99"/>
      <c r="D998" s="99"/>
      <c r="E998" s="99"/>
      <c r="F998" s="99"/>
      <c r="G998" s="50" t="s">
        <v>839</v>
      </c>
      <c r="H998" s="76"/>
      <c r="I998" s="77"/>
      <c r="J998" s="78"/>
      <c r="K998" s="303" t="s">
        <v>1116</v>
      </c>
      <c r="L998" s="249"/>
    </row>
    <row r="999" spans="1:12" s="250" customFormat="1" ht="103.5" customHeight="1">
      <c r="A999" s="161"/>
      <c r="B999" s="72" t="s">
        <v>885</v>
      </c>
      <c r="C999" s="99"/>
      <c r="D999" s="99"/>
      <c r="E999" s="99"/>
      <c r="F999" s="99"/>
      <c r="G999" s="50" t="s">
        <v>816</v>
      </c>
      <c r="H999" s="76"/>
      <c r="I999" s="77"/>
      <c r="J999" s="78"/>
      <c r="K999" s="303" t="s">
        <v>1117</v>
      </c>
      <c r="L999" s="249"/>
    </row>
    <row r="1000" spans="1:12" s="250" customFormat="1" ht="16.5" customHeight="1">
      <c r="A1000" s="161"/>
      <c r="B1000" s="34" t="s">
        <v>228</v>
      </c>
      <c r="C1000" s="99"/>
      <c r="D1000" s="99"/>
      <c r="E1000" s="99"/>
      <c r="F1000" s="99"/>
      <c r="G1000" s="194"/>
      <c r="H1000" s="409"/>
      <c r="I1000" s="409"/>
      <c r="J1000" s="410"/>
      <c r="K1000" s="290"/>
      <c r="L1000" s="249"/>
    </row>
    <row r="1001" spans="1:12" s="250" customFormat="1" ht="107.25" customHeight="1">
      <c r="A1001" s="411"/>
      <c r="B1001" s="72" t="s">
        <v>886</v>
      </c>
      <c r="C1001" s="99"/>
      <c r="D1001" s="99"/>
      <c r="E1001" s="99"/>
      <c r="F1001" s="99"/>
      <c r="G1001" s="50" t="s">
        <v>839</v>
      </c>
      <c r="H1001" s="76"/>
      <c r="I1001" s="77"/>
      <c r="J1001" s="78"/>
      <c r="K1001" s="303" t="s">
        <v>1118</v>
      </c>
      <c r="L1001" s="249"/>
    </row>
    <row r="1002" spans="1:12" ht="8.25" customHeight="1">
      <c r="A1002" s="67"/>
      <c r="B1002" s="162"/>
      <c r="C1002" s="99"/>
      <c r="D1002" s="99"/>
      <c r="E1002" s="99"/>
      <c r="F1002" s="99"/>
      <c r="G1002" s="213"/>
      <c r="H1002" s="88"/>
      <c r="I1002" s="88"/>
      <c r="J1002" s="89"/>
      <c r="K1002" s="114"/>
    </row>
    <row r="1003" spans="1:12" ht="11.25" customHeight="1">
      <c r="A1003" s="67" t="s">
        <v>236</v>
      </c>
      <c r="B1003" s="162"/>
      <c r="C1003" s="99"/>
      <c r="D1003" s="99"/>
      <c r="E1003" s="99"/>
      <c r="F1003" s="99"/>
      <c r="G1003" s="213"/>
      <c r="H1003" s="88"/>
      <c r="I1003" s="88"/>
      <c r="J1003" s="89"/>
      <c r="K1003" s="114"/>
    </row>
    <row r="1004" spans="1:12" s="150" customFormat="1" ht="17.25" customHeight="1">
      <c r="A1004" s="67" t="s">
        <v>234</v>
      </c>
      <c r="B1004" s="38"/>
      <c r="C1004" s="39"/>
      <c r="D1004" s="39"/>
      <c r="E1004" s="39"/>
      <c r="F1004" s="39"/>
      <c r="G1004" s="7"/>
      <c r="H1004" s="265"/>
      <c r="I1004" s="265"/>
      <c r="J1004" s="80"/>
      <c r="K1004" s="66"/>
    </row>
    <row r="1005" spans="1:12" ht="19.5" customHeight="1">
      <c r="A1005" s="67" t="s">
        <v>237</v>
      </c>
      <c r="B1005" s="38"/>
      <c r="C1005" s="99"/>
      <c r="D1005" s="99"/>
      <c r="E1005" s="99"/>
      <c r="F1005" s="99"/>
      <c r="G1005" s="213"/>
      <c r="H1005" s="88"/>
      <c r="I1005" s="88"/>
      <c r="J1005" s="89"/>
      <c r="K1005" s="114"/>
    </row>
    <row r="1006" spans="1:12" s="250" customFormat="1" ht="27.75" customHeight="1">
      <c r="A1006" s="161"/>
      <c r="B1006" s="34" t="s">
        <v>186</v>
      </c>
      <c r="C1006" s="99"/>
      <c r="D1006" s="99"/>
      <c r="E1006" s="99"/>
      <c r="F1006" s="99"/>
      <c r="G1006" s="167"/>
      <c r="H1006" s="393"/>
      <c r="I1006" s="393"/>
      <c r="J1006" s="355"/>
      <c r="K1006" s="245"/>
      <c r="L1006" s="249"/>
    </row>
    <row r="1007" spans="1:12" s="250" customFormat="1" ht="111" customHeight="1">
      <c r="A1007" s="161"/>
      <c r="B1007" s="72" t="s">
        <v>887</v>
      </c>
      <c r="C1007" s="99"/>
      <c r="D1007" s="99"/>
      <c r="E1007" s="99"/>
      <c r="F1007" s="99"/>
      <c r="G1007" s="50" t="s">
        <v>839</v>
      </c>
      <c r="H1007" s="76"/>
      <c r="I1007" s="77"/>
      <c r="J1007" s="78"/>
      <c r="K1007" s="303" t="s">
        <v>1119</v>
      </c>
      <c r="L1007" s="249"/>
    </row>
    <row r="1008" spans="1:12" s="250" customFormat="1" ht="108.75" customHeight="1">
      <c r="A1008" s="161"/>
      <c r="B1008" s="72" t="s">
        <v>888</v>
      </c>
      <c r="C1008" s="99"/>
      <c r="D1008" s="99"/>
      <c r="E1008" s="99"/>
      <c r="F1008" s="99"/>
      <c r="G1008" s="50" t="s">
        <v>839</v>
      </c>
      <c r="H1008" s="76"/>
      <c r="I1008" s="77"/>
      <c r="J1008" s="78"/>
      <c r="K1008" s="303" t="s">
        <v>1120</v>
      </c>
      <c r="L1008" s="249"/>
    </row>
    <row r="1009" spans="1:12" s="250" customFormat="1" ht="14.25" customHeight="1">
      <c r="A1009" s="161"/>
      <c r="B1009" s="34" t="s">
        <v>184</v>
      </c>
      <c r="C1009" s="99"/>
      <c r="D1009" s="99"/>
      <c r="E1009" s="99"/>
      <c r="F1009" s="99"/>
      <c r="G1009" s="167"/>
      <c r="H1009" s="181"/>
      <c r="I1009" s="181"/>
      <c r="J1009" s="388"/>
      <c r="K1009" s="245"/>
      <c r="L1009" s="249"/>
    </row>
    <row r="1010" spans="1:12" s="250" customFormat="1" ht="111.75" customHeight="1">
      <c r="A1010" s="161"/>
      <c r="B1010" s="72" t="s">
        <v>889</v>
      </c>
      <c r="C1010" s="99"/>
      <c r="D1010" s="99"/>
      <c r="E1010" s="99"/>
      <c r="F1010" s="99"/>
      <c r="G1010" s="50" t="s">
        <v>839</v>
      </c>
      <c r="H1010" s="76"/>
      <c r="I1010" s="77"/>
      <c r="J1010" s="78"/>
      <c r="K1010" s="303" t="s">
        <v>1121</v>
      </c>
      <c r="L1010" s="249"/>
    </row>
    <row r="1011" spans="1:12" s="250" customFormat="1" ht="127.5" customHeight="1">
      <c r="A1011" s="161"/>
      <c r="B1011" s="72" t="s">
        <v>890</v>
      </c>
      <c r="C1011" s="99"/>
      <c r="D1011" s="99"/>
      <c r="E1011" s="99"/>
      <c r="F1011" s="99"/>
      <c r="G1011" s="50" t="s">
        <v>839</v>
      </c>
      <c r="H1011" s="76"/>
      <c r="I1011" s="77"/>
      <c r="J1011" s="78"/>
      <c r="K1011" s="303" t="s">
        <v>1122</v>
      </c>
      <c r="L1011" s="249"/>
    </row>
    <row r="1012" spans="1:12" ht="8.25" customHeight="1">
      <c r="A1012" s="67"/>
      <c r="B1012" s="74"/>
      <c r="C1012" s="99"/>
      <c r="D1012" s="99"/>
      <c r="E1012" s="99"/>
      <c r="F1012" s="99"/>
      <c r="G1012" s="213"/>
      <c r="H1012" s="88"/>
      <c r="I1012" s="88"/>
      <c r="J1012" s="89"/>
      <c r="K1012" s="114"/>
    </row>
    <row r="1013" spans="1:12" ht="11.25" customHeight="1">
      <c r="A1013" s="67" t="s">
        <v>236</v>
      </c>
      <c r="B1013" s="74"/>
      <c r="C1013" s="99"/>
      <c r="D1013" s="99"/>
      <c r="E1013" s="99"/>
      <c r="F1013" s="99"/>
      <c r="G1013" s="213"/>
      <c r="H1013" s="88"/>
      <c r="I1013" s="88"/>
      <c r="J1013" s="89"/>
      <c r="K1013" s="114"/>
    </row>
    <row r="1014" spans="1:12" s="150" customFormat="1" ht="19.5" customHeight="1">
      <c r="A1014" s="67" t="s">
        <v>234</v>
      </c>
      <c r="B1014" s="145"/>
      <c r="C1014" s="39"/>
      <c r="D1014" s="39"/>
      <c r="E1014" s="39"/>
      <c r="F1014" s="39"/>
      <c r="G1014" s="7"/>
      <c r="H1014" s="265"/>
      <c r="I1014" s="265"/>
      <c r="J1014" s="80"/>
      <c r="K1014" s="66"/>
    </row>
    <row r="1015" spans="1:12" ht="16.5" customHeight="1">
      <c r="A1015" s="67" t="s">
        <v>237</v>
      </c>
      <c r="B1015" s="145"/>
      <c r="C1015" s="99"/>
      <c r="D1015" s="99"/>
      <c r="E1015" s="99"/>
      <c r="F1015" s="99"/>
      <c r="G1015" s="213"/>
      <c r="H1015" s="88"/>
      <c r="I1015" s="88"/>
      <c r="J1015" s="89"/>
      <c r="K1015" s="114"/>
    </row>
    <row r="1016" spans="1:12" s="250" customFormat="1" ht="108.75" customHeight="1">
      <c r="A1016" s="161"/>
      <c r="B1016" s="72" t="s">
        <v>891</v>
      </c>
      <c r="C1016" s="99"/>
      <c r="D1016" s="99"/>
      <c r="E1016" s="99"/>
      <c r="F1016" s="99"/>
      <c r="G1016" s="50" t="s">
        <v>243</v>
      </c>
      <c r="H1016" s="76"/>
      <c r="I1016" s="77"/>
      <c r="J1016" s="78"/>
      <c r="K1016" s="303" t="s">
        <v>1123</v>
      </c>
      <c r="L1016" s="249"/>
    </row>
    <row r="1017" spans="1:12" s="250" customFormat="1" ht="22.5" customHeight="1">
      <c r="A1017" s="161"/>
      <c r="B1017" s="72" t="s">
        <v>182</v>
      </c>
      <c r="C1017" s="99"/>
      <c r="D1017" s="99"/>
      <c r="E1017" s="99"/>
      <c r="F1017" s="99"/>
      <c r="G1017" s="167"/>
      <c r="H1017" s="393"/>
      <c r="I1017" s="393"/>
      <c r="J1017" s="355"/>
      <c r="K1017" s="245"/>
      <c r="L1017" s="249"/>
    </row>
    <row r="1018" spans="1:12" s="250" customFormat="1" ht="113.25" customHeight="1">
      <c r="A1018" s="161"/>
      <c r="B1018" s="72" t="s">
        <v>892</v>
      </c>
      <c r="C1018" s="99"/>
      <c r="D1018" s="99"/>
      <c r="E1018" s="99"/>
      <c r="F1018" s="99"/>
      <c r="G1018" s="50" t="s">
        <v>839</v>
      </c>
      <c r="H1018" s="76"/>
      <c r="I1018" s="77"/>
      <c r="J1018" s="78"/>
      <c r="K1018" s="256"/>
      <c r="L1018" s="249"/>
    </row>
    <row r="1019" spans="1:12" s="250" customFormat="1" ht="28.5" customHeight="1">
      <c r="A1019" s="161"/>
      <c r="B1019" s="72" t="s">
        <v>183</v>
      </c>
      <c r="C1019" s="99"/>
      <c r="D1019" s="99"/>
      <c r="E1019" s="99"/>
      <c r="F1019" s="99"/>
      <c r="G1019" s="167"/>
      <c r="H1019" s="393"/>
      <c r="I1019" s="393"/>
      <c r="J1019" s="355"/>
      <c r="K1019" s="245"/>
      <c r="L1019" s="249"/>
    </row>
    <row r="1020" spans="1:12" s="250" customFormat="1" ht="73.5" customHeight="1">
      <c r="A1020" s="161"/>
      <c r="B1020" s="72" t="s">
        <v>893</v>
      </c>
      <c r="C1020" s="99"/>
      <c r="D1020" s="99"/>
      <c r="E1020" s="99"/>
      <c r="F1020" s="99"/>
      <c r="G1020" s="50" t="s">
        <v>839</v>
      </c>
      <c r="H1020" s="76"/>
      <c r="I1020" s="77"/>
      <c r="J1020" s="78"/>
      <c r="K1020" s="291"/>
      <c r="L1020" s="249"/>
    </row>
    <row r="1021" spans="1:12" s="250" customFormat="1" ht="84.75" customHeight="1">
      <c r="A1021" s="161"/>
      <c r="B1021" s="72" t="s">
        <v>894</v>
      </c>
      <c r="C1021" s="99"/>
      <c r="D1021" s="99"/>
      <c r="E1021" s="99"/>
      <c r="F1021" s="99"/>
      <c r="G1021" s="50" t="s">
        <v>839</v>
      </c>
      <c r="H1021" s="76"/>
      <c r="I1021" s="77"/>
      <c r="J1021" s="78"/>
      <c r="K1021" s="291"/>
      <c r="L1021" s="249"/>
    </row>
    <row r="1022" spans="1:12" s="250" customFormat="1" ht="147.75" customHeight="1">
      <c r="A1022" s="161"/>
      <c r="B1022" s="72"/>
      <c r="C1022" s="99"/>
      <c r="D1022" s="99"/>
      <c r="E1022" s="99"/>
      <c r="F1022" s="99"/>
      <c r="G1022" s="117"/>
      <c r="H1022" s="76"/>
      <c r="I1022" s="77"/>
      <c r="J1022" s="78"/>
      <c r="K1022" s="412"/>
      <c r="L1022" s="249"/>
    </row>
    <row r="1023" spans="1:12" s="380" customFormat="1" ht="42" customHeight="1">
      <c r="A1023" s="67"/>
      <c r="B1023" s="72" t="s">
        <v>802</v>
      </c>
      <c r="C1023" s="75"/>
      <c r="D1023" s="75"/>
      <c r="E1023" s="95" t="s">
        <v>1036</v>
      </c>
      <c r="F1023" s="95" t="s">
        <v>1037</v>
      </c>
      <c r="G1023" s="50" t="s">
        <v>801</v>
      </c>
      <c r="H1023" s="324"/>
      <c r="I1023" s="386"/>
      <c r="J1023" s="78"/>
      <c r="K1023" s="71"/>
      <c r="L1023" s="2"/>
    </row>
    <row r="1024" spans="1:12" ht="8.25" customHeight="1">
      <c r="A1024" s="67"/>
      <c r="B1024" s="38"/>
      <c r="C1024" s="39"/>
      <c r="D1024" s="39"/>
      <c r="E1024" s="39"/>
      <c r="F1024" s="39"/>
      <c r="G1024" s="7"/>
      <c r="H1024" s="48"/>
      <c r="I1024" s="48"/>
      <c r="J1024" s="49"/>
      <c r="K1024" s="66"/>
    </row>
    <row r="1025" spans="1:11" ht="11.25" customHeight="1">
      <c r="A1025" s="67" t="s">
        <v>236</v>
      </c>
      <c r="B1025" s="162"/>
      <c r="C1025" s="99"/>
      <c r="D1025" s="99"/>
      <c r="E1025" s="99"/>
      <c r="F1025" s="99"/>
      <c r="G1025" s="213"/>
      <c r="H1025" s="88"/>
      <c r="I1025" s="88"/>
      <c r="J1025" s="89"/>
      <c r="K1025" s="114"/>
    </row>
    <row r="1026" spans="1:11" ht="18.75" customHeight="1">
      <c r="A1026" s="67" t="s">
        <v>238</v>
      </c>
      <c r="B1026" s="38"/>
      <c r="C1026" s="39"/>
      <c r="D1026" s="39"/>
      <c r="E1026" s="39"/>
      <c r="F1026" s="39"/>
      <c r="G1026" s="7"/>
      <c r="H1026" s="48"/>
      <c r="I1026" s="48"/>
      <c r="J1026" s="49"/>
      <c r="K1026" s="66"/>
    </row>
    <row r="1027" spans="1:11" s="150" customFormat="1" ht="163.05000000000001" customHeight="1">
      <c r="A1027" s="67"/>
      <c r="B1027" s="34" t="s">
        <v>817</v>
      </c>
      <c r="C1027" s="35"/>
      <c r="D1027" s="35"/>
      <c r="E1027" s="35"/>
      <c r="F1027" s="35"/>
      <c r="G1027" s="50" t="s">
        <v>818</v>
      </c>
      <c r="H1027" s="76"/>
      <c r="I1027" s="77"/>
      <c r="J1027" s="78"/>
      <c r="K1027" s="66"/>
    </row>
    <row r="1028" spans="1:11" ht="18.75" customHeight="1">
      <c r="A1028" s="67" t="s">
        <v>239</v>
      </c>
      <c r="B1028" s="38"/>
      <c r="C1028" s="39"/>
      <c r="D1028" s="39"/>
      <c r="E1028" s="39"/>
      <c r="F1028" s="39"/>
      <c r="G1028" s="7"/>
      <c r="H1028" s="48"/>
      <c r="I1028" s="48"/>
      <c r="J1028" s="49"/>
      <c r="K1028" s="66"/>
    </row>
    <row r="1029" spans="1:11" s="150" customFormat="1" ht="100.5" customHeight="1">
      <c r="A1029" s="67"/>
      <c r="B1029" s="162" t="s">
        <v>819</v>
      </c>
      <c r="C1029" s="99"/>
      <c r="D1029" s="99"/>
      <c r="E1029" s="99"/>
      <c r="F1029" s="99"/>
      <c r="G1029" s="50" t="s">
        <v>820</v>
      </c>
      <c r="H1029" s="76"/>
      <c r="I1029" s="77"/>
      <c r="J1029" s="78"/>
      <c r="K1029" s="66"/>
    </row>
    <row r="1030" spans="1:11" s="150" customFormat="1" ht="90.75" customHeight="1">
      <c r="A1030" s="67"/>
      <c r="B1030" s="162" t="s">
        <v>821</v>
      </c>
      <c r="C1030" s="99"/>
      <c r="D1030" s="99"/>
      <c r="E1030" s="99"/>
      <c r="F1030" s="99"/>
      <c r="G1030" s="50" t="s">
        <v>820</v>
      </c>
      <c r="H1030" s="76"/>
      <c r="I1030" s="77"/>
      <c r="J1030" s="78"/>
      <c r="K1030" s="66"/>
    </row>
    <row r="1031" spans="1:11" s="150" customFormat="1" ht="82.5" customHeight="1">
      <c r="A1031" s="67"/>
      <c r="B1031" s="34" t="s">
        <v>1182</v>
      </c>
      <c r="C1031" s="35"/>
      <c r="D1031" s="35"/>
      <c r="E1031" s="120"/>
      <c r="F1031" s="121"/>
      <c r="G1031" s="117" t="s">
        <v>1183</v>
      </c>
      <c r="H1031" s="76"/>
      <c r="I1031" s="77"/>
      <c r="J1031" s="78"/>
      <c r="K1031" s="413"/>
    </row>
    <row r="1032" spans="1:11" s="150" customFormat="1" ht="68.25" customHeight="1">
      <c r="A1032" s="67"/>
      <c r="B1032" s="72" t="s">
        <v>822</v>
      </c>
      <c r="C1032" s="75"/>
      <c r="D1032" s="75"/>
      <c r="E1032" s="95" t="s">
        <v>1036</v>
      </c>
      <c r="F1032" s="95" t="s">
        <v>1037</v>
      </c>
      <c r="G1032" s="414" t="s">
        <v>155</v>
      </c>
      <c r="H1032" s="76"/>
      <c r="I1032" s="77"/>
      <c r="J1032" s="78"/>
      <c r="K1032" s="303" t="s">
        <v>1189</v>
      </c>
    </row>
    <row r="1033" spans="1:11" s="150" customFormat="1" ht="68.25" customHeight="1">
      <c r="A1033" s="67"/>
      <c r="B1033" s="162" t="s">
        <v>1124</v>
      </c>
      <c r="C1033" s="99"/>
      <c r="D1033" s="99"/>
      <c r="E1033" s="99"/>
      <c r="F1033" s="99"/>
      <c r="G1033" s="94" t="s">
        <v>155</v>
      </c>
      <c r="H1033" s="76"/>
      <c r="I1033" s="77"/>
      <c r="J1033" s="78"/>
      <c r="K1033" s="66"/>
    </row>
    <row r="1034" spans="1:11" s="150" customFormat="1" ht="87.75" customHeight="1">
      <c r="A1034" s="67"/>
      <c r="B1034" s="162" t="s">
        <v>823</v>
      </c>
      <c r="C1034" s="99"/>
      <c r="D1034" s="99"/>
      <c r="E1034" s="95" t="s">
        <v>1036</v>
      </c>
      <c r="F1034" s="95" t="s">
        <v>1037</v>
      </c>
      <c r="G1034" s="414" t="s">
        <v>592</v>
      </c>
      <c r="H1034" s="76"/>
      <c r="I1034" s="77"/>
      <c r="J1034" s="78"/>
      <c r="K1034" s="303" t="s">
        <v>1125</v>
      </c>
    </row>
    <row r="1035" spans="1:11" ht="8.25" customHeight="1">
      <c r="A1035" s="67"/>
      <c r="B1035" s="38"/>
      <c r="C1035" s="39"/>
      <c r="D1035" s="39"/>
      <c r="E1035" s="39"/>
      <c r="F1035" s="39"/>
      <c r="G1035" s="7"/>
      <c r="H1035" s="48"/>
      <c r="I1035" s="48"/>
      <c r="J1035" s="49"/>
      <c r="K1035" s="66"/>
    </row>
    <row r="1036" spans="1:11" ht="11.25" customHeight="1">
      <c r="A1036" s="67" t="s">
        <v>236</v>
      </c>
      <c r="B1036" s="162"/>
      <c r="C1036" s="99"/>
      <c r="D1036" s="99"/>
      <c r="E1036" s="99"/>
      <c r="F1036" s="99"/>
      <c r="G1036" s="213"/>
      <c r="H1036" s="88"/>
      <c r="I1036" s="88"/>
      <c r="J1036" s="89"/>
      <c r="K1036" s="114"/>
    </row>
    <row r="1037" spans="1:11" s="150" customFormat="1" ht="23.25" customHeight="1">
      <c r="A1037" s="67" t="s">
        <v>240</v>
      </c>
      <c r="B1037" s="38"/>
      <c r="C1037" s="39"/>
      <c r="D1037" s="39"/>
      <c r="E1037" s="39"/>
      <c r="F1037" s="39"/>
      <c r="G1037" s="7"/>
      <c r="H1037" s="148"/>
      <c r="I1037" s="148"/>
      <c r="J1037" s="149"/>
      <c r="K1037" s="66"/>
    </row>
    <row r="1038" spans="1:11" s="150" customFormat="1" ht="113.25" customHeight="1">
      <c r="A1038" s="67"/>
      <c r="B1038" s="34" t="s">
        <v>840</v>
      </c>
      <c r="C1038" s="35"/>
      <c r="D1038" s="35"/>
      <c r="E1038" s="95" t="s">
        <v>1036</v>
      </c>
      <c r="F1038" s="95" t="s">
        <v>1037</v>
      </c>
      <c r="G1038" s="117" t="s">
        <v>155</v>
      </c>
      <c r="H1038" s="76"/>
      <c r="I1038" s="77"/>
      <c r="J1038" s="78"/>
      <c r="K1038" s="303" t="s">
        <v>1126</v>
      </c>
    </row>
    <row r="1039" spans="1:11" s="150" customFormat="1" ht="129" customHeight="1">
      <c r="A1039" s="67"/>
      <c r="B1039" s="34" t="s">
        <v>841</v>
      </c>
      <c r="C1039" s="35"/>
      <c r="D1039" s="35"/>
      <c r="E1039" s="95" t="s">
        <v>1036</v>
      </c>
      <c r="F1039" s="95" t="s">
        <v>1037</v>
      </c>
      <c r="G1039" s="117" t="s">
        <v>155</v>
      </c>
      <c r="H1039" s="76"/>
      <c r="I1039" s="77"/>
      <c r="J1039" s="78"/>
      <c r="K1039" s="303" t="s">
        <v>1127</v>
      </c>
    </row>
    <row r="1040" spans="1:11" s="150" customFormat="1" ht="122.25" customHeight="1">
      <c r="A1040" s="67"/>
      <c r="B1040" s="34" t="s">
        <v>1140</v>
      </c>
      <c r="C1040" s="35"/>
      <c r="D1040" s="35"/>
      <c r="E1040" s="95" t="s">
        <v>1036</v>
      </c>
      <c r="F1040" s="95" t="s">
        <v>1037</v>
      </c>
      <c r="G1040" s="117" t="s">
        <v>155</v>
      </c>
      <c r="H1040" s="76"/>
      <c r="I1040" s="77"/>
      <c r="J1040" s="78"/>
      <c r="K1040" s="303" t="s">
        <v>1128</v>
      </c>
    </row>
    <row r="1041" spans="1:11" s="150" customFormat="1" ht="59.25" customHeight="1">
      <c r="A1041" s="67"/>
      <c r="B1041" s="34" t="s">
        <v>394</v>
      </c>
      <c r="C1041" s="35"/>
      <c r="D1041" s="35"/>
      <c r="E1041" s="95" t="s">
        <v>1036</v>
      </c>
      <c r="F1041" s="95" t="s">
        <v>1037</v>
      </c>
      <c r="G1041" s="117" t="s">
        <v>155</v>
      </c>
      <c r="H1041" s="76"/>
      <c r="I1041" s="77"/>
      <c r="J1041" s="78"/>
      <c r="K1041" s="303" t="s">
        <v>1189</v>
      </c>
    </row>
    <row r="1042" spans="1:11" s="150" customFormat="1" ht="96" customHeight="1">
      <c r="A1042" s="67"/>
      <c r="B1042" s="34" t="s">
        <v>842</v>
      </c>
      <c r="C1042" s="35"/>
      <c r="D1042" s="35"/>
      <c r="E1042" s="95" t="s">
        <v>1036</v>
      </c>
      <c r="F1042" s="95" t="s">
        <v>1037</v>
      </c>
      <c r="G1042" s="117" t="s">
        <v>155</v>
      </c>
      <c r="H1042" s="76"/>
      <c r="I1042" s="77"/>
      <c r="J1042" s="78"/>
      <c r="K1042" s="303" t="s">
        <v>1129</v>
      </c>
    </row>
    <row r="1043" spans="1:11" s="150" customFormat="1" ht="144" customHeight="1">
      <c r="A1043" s="67"/>
      <c r="B1043" s="34" t="s">
        <v>1141</v>
      </c>
      <c r="C1043" s="35"/>
      <c r="D1043" s="35"/>
      <c r="E1043" s="95" t="s">
        <v>1036</v>
      </c>
      <c r="F1043" s="95" t="s">
        <v>1037</v>
      </c>
      <c r="G1043" s="117" t="s">
        <v>155</v>
      </c>
      <c r="H1043" s="76"/>
      <c r="I1043" s="77"/>
      <c r="J1043" s="78"/>
      <c r="K1043" s="303" t="s">
        <v>1130</v>
      </c>
    </row>
    <row r="1044" spans="1:11" ht="8.25" customHeight="1">
      <c r="A1044" s="67"/>
      <c r="B1044" s="38"/>
      <c r="C1044" s="39"/>
      <c r="D1044" s="39"/>
      <c r="E1044" s="39"/>
      <c r="F1044" s="39"/>
      <c r="G1044" s="7"/>
      <c r="H1044" s="48"/>
      <c r="I1044" s="48"/>
      <c r="J1044" s="49"/>
      <c r="K1044" s="66"/>
    </row>
    <row r="1045" spans="1:11" ht="11.25" customHeight="1">
      <c r="A1045" s="67" t="s">
        <v>236</v>
      </c>
      <c r="B1045" s="162"/>
      <c r="C1045" s="99"/>
      <c r="D1045" s="99"/>
      <c r="E1045" s="99"/>
      <c r="F1045" s="99"/>
      <c r="G1045" s="213"/>
      <c r="H1045" s="88"/>
      <c r="I1045" s="88"/>
      <c r="J1045" s="89"/>
      <c r="K1045" s="114"/>
    </row>
    <row r="1046" spans="1:11" s="150" customFormat="1" ht="23.25" customHeight="1">
      <c r="A1046" s="67" t="s">
        <v>241</v>
      </c>
      <c r="B1046" s="38"/>
      <c r="C1046" s="39"/>
      <c r="D1046" s="39"/>
      <c r="E1046" s="39"/>
      <c r="F1046" s="39"/>
      <c r="G1046" s="7"/>
      <c r="H1046" s="148"/>
      <c r="I1046" s="148"/>
      <c r="J1046" s="149"/>
      <c r="K1046" s="66"/>
    </row>
    <row r="1047" spans="1:11" s="85" customFormat="1" ht="78" customHeight="1">
      <c r="A1047" s="67"/>
      <c r="B1047" s="34" t="s">
        <v>348</v>
      </c>
      <c r="C1047" s="35"/>
      <c r="D1047" s="35"/>
      <c r="E1047" s="278"/>
      <c r="F1047" s="221"/>
      <c r="G1047" s="117" t="s">
        <v>321</v>
      </c>
      <c r="H1047" s="76"/>
      <c r="I1047" s="77"/>
      <c r="J1047" s="78"/>
      <c r="K1047" s="125"/>
    </row>
    <row r="1048" spans="1:11" s="85" customFormat="1" ht="68.25" customHeight="1">
      <c r="A1048" s="67"/>
      <c r="B1048" s="34" t="s">
        <v>371</v>
      </c>
      <c r="C1048" s="35"/>
      <c r="D1048" s="35"/>
      <c r="E1048" s="95" t="s">
        <v>1036</v>
      </c>
      <c r="F1048" s="95" t="s">
        <v>1037</v>
      </c>
      <c r="G1048" s="117" t="s">
        <v>321</v>
      </c>
      <c r="H1048" s="76"/>
      <c r="I1048" s="77"/>
      <c r="J1048" s="31"/>
      <c r="K1048" s="303" t="s">
        <v>1131</v>
      </c>
    </row>
    <row r="1049" spans="1:11" s="85" customFormat="1" ht="75.75" customHeight="1">
      <c r="A1049" s="67"/>
      <c r="B1049" s="34" t="s">
        <v>901</v>
      </c>
      <c r="C1049" s="35"/>
      <c r="D1049" s="35"/>
      <c r="E1049" s="95" t="s">
        <v>1036</v>
      </c>
      <c r="F1049" s="95" t="s">
        <v>1037</v>
      </c>
      <c r="G1049" s="117" t="s">
        <v>155</v>
      </c>
      <c r="H1049" s="76"/>
      <c r="I1049" s="77"/>
      <c r="J1049" s="31"/>
      <c r="K1049" s="303" t="s">
        <v>1132</v>
      </c>
    </row>
    <row r="1050" spans="1:11" s="150" customFormat="1" ht="75" customHeight="1">
      <c r="A1050" s="67"/>
      <c r="B1050" s="34" t="s">
        <v>39</v>
      </c>
      <c r="C1050" s="35"/>
      <c r="D1050" s="35"/>
      <c r="E1050" s="95" t="s">
        <v>1036</v>
      </c>
      <c r="F1050" s="95" t="s">
        <v>1037</v>
      </c>
      <c r="G1050" s="117" t="s">
        <v>321</v>
      </c>
      <c r="H1050" s="76"/>
      <c r="I1050" s="77"/>
      <c r="J1050" s="78"/>
      <c r="K1050" s="303" t="s">
        <v>1133</v>
      </c>
    </row>
    <row r="1051" spans="1:11" s="150" customFormat="1" ht="95.25" customHeight="1">
      <c r="A1051" s="67"/>
      <c r="B1051" s="34" t="s">
        <v>1142</v>
      </c>
      <c r="C1051" s="35"/>
      <c r="D1051" s="35"/>
      <c r="E1051" s="95" t="s">
        <v>1036</v>
      </c>
      <c r="F1051" s="95" t="s">
        <v>1037</v>
      </c>
      <c r="G1051" s="117" t="s">
        <v>826</v>
      </c>
      <c r="H1051" s="76"/>
      <c r="I1051" s="77"/>
      <c r="J1051" s="78"/>
      <c r="K1051" s="303" t="s">
        <v>1134</v>
      </c>
    </row>
    <row r="1052" spans="1:11" s="150" customFormat="1" ht="105" customHeight="1">
      <c r="A1052" s="67"/>
      <c r="B1052" s="34" t="s">
        <v>824</v>
      </c>
      <c r="C1052" s="35"/>
      <c r="D1052" s="35"/>
      <c r="E1052" s="95" t="s">
        <v>1036</v>
      </c>
      <c r="F1052" s="95" t="s">
        <v>1037</v>
      </c>
      <c r="G1052" s="117" t="s">
        <v>155</v>
      </c>
      <c r="H1052" s="76"/>
      <c r="I1052" s="77"/>
      <c r="J1052" s="78"/>
      <c r="K1052" s="303" t="s">
        <v>1135</v>
      </c>
    </row>
    <row r="1053" spans="1:11" s="150" customFormat="1" ht="97.5" customHeight="1">
      <c r="A1053" s="67"/>
      <c r="B1053" s="34" t="s">
        <v>1143</v>
      </c>
      <c r="C1053" s="35"/>
      <c r="D1053" s="35"/>
      <c r="E1053" s="95" t="s">
        <v>1036</v>
      </c>
      <c r="F1053" s="95" t="s">
        <v>1037</v>
      </c>
      <c r="G1053" s="117" t="s">
        <v>155</v>
      </c>
      <c r="H1053" s="76"/>
      <c r="I1053" s="77"/>
      <c r="J1053" s="78"/>
      <c r="K1053" s="303" t="s">
        <v>1136</v>
      </c>
    </row>
    <row r="1054" spans="1:11" s="150" customFormat="1" ht="95.25" customHeight="1">
      <c r="A1054" s="67"/>
      <c r="B1054" s="34" t="s">
        <v>825</v>
      </c>
      <c r="C1054" s="35"/>
      <c r="D1054" s="35"/>
      <c r="E1054" s="95" t="s">
        <v>1036</v>
      </c>
      <c r="F1054" s="95" t="s">
        <v>1037</v>
      </c>
      <c r="G1054" s="117" t="s">
        <v>155</v>
      </c>
      <c r="H1054" s="76"/>
      <c r="I1054" s="77"/>
      <c r="J1054" s="78"/>
      <c r="K1054" s="303" t="s">
        <v>1137</v>
      </c>
    </row>
    <row r="1055" spans="1:11" ht="8.25" customHeight="1">
      <c r="A1055" s="67"/>
      <c r="B1055" s="38"/>
      <c r="C1055" s="39"/>
      <c r="D1055" s="39"/>
      <c r="E1055" s="39"/>
      <c r="F1055" s="39"/>
      <c r="G1055" s="7"/>
      <c r="H1055" s="48"/>
      <c r="I1055" s="48"/>
      <c r="J1055" s="49"/>
      <c r="K1055" s="66"/>
    </row>
    <row r="1056" spans="1:11" ht="11.25" customHeight="1">
      <c r="A1056" s="67" t="s">
        <v>236</v>
      </c>
      <c r="B1056" s="162"/>
      <c r="C1056" s="99"/>
      <c r="D1056" s="99"/>
      <c r="E1056" s="99"/>
      <c r="F1056" s="99"/>
      <c r="G1056" s="213"/>
      <c r="H1056" s="88"/>
      <c r="I1056" s="88"/>
      <c r="J1056" s="89"/>
      <c r="K1056" s="114"/>
    </row>
    <row r="1057" spans="1:11" s="150" customFormat="1" ht="40.5" customHeight="1">
      <c r="A1057" s="67" t="s">
        <v>241</v>
      </c>
      <c r="B1057" s="38"/>
      <c r="C1057" s="39"/>
      <c r="D1057" s="39"/>
      <c r="E1057" s="39"/>
      <c r="F1057" s="39"/>
      <c r="G1057" s="7"/>
      <c r="H1057" s="148"/>
      <c r="I1057" s="148"/>
      <c r="J1057" s="149"/>
      <c r="K1057" s="66"/>
    </row>
    <row r="1058" spans="1:11" s="150" customFormat="1" ht="148.5" customHeight="1">
      <c r="A1058" s="67"/>
      <c r="B1058" s="34" t="s">
        <v>843</v>
      </c>
      <c r="C1058" s="35"/>
      <c r="D1058" s="35"/>
      <c r="E1058" s="95" t="s">
        <v>1036</v>
      </c>
      <c r="F1058" s="95" t="s">
        <v>1037</v>
      </c>
      <c r="G1058" s="117" t="s">
        <v>155</v>
      </c>
      <c r="H1058" s="76"/>
      <c r="I1058" s="77"/>
      <c r="J1058" s="78"/>
      <c r="K1058" s="303" t="s">
        <v>1138</v>
      </c>
    </row>
    <row r="1059" spans="1:11" ht="171" customHeight="1">
      <c r="A1059" s="67"/>
      <c r="B1059" s="34" t="s">
        <v>844</v>
      </c>
      <c r="C1059" s="35"/>
      <c r="D1059" s="35"/>
      <c r="E1059" s="95" t="s">
        <v>1036</v>
      </c>
      <c r="F1059" s="95" t="s">
        <v>1037</v>
      </c>
      <c r="G1059" s="117" t="s">
        <v>155</v>
      </c>
      <c r="H1059" s="41"/>
      <c r="I1059" s="42"/>
      <c r="J1059" s="43"/>
      <c r="K1059" s="303" t="s">
        <v>1139</v>
      </c>
    </row>
    <row r="1060" spans="1:11" ht="15.75" customHeight="1">
      <c r="A1060" s="67" t="s">
        <v>827</v>
      </c>
      <c r="B1060" s="38"/>
      <c r="C1060" s="39"/>
      <c r="D1060" s="39"/>
      <c r="E1060" s="39"/>
      <c r="F1060" s="39"/>
      <c r="G1060" s="7"/>
      <c r="H1060" s="48"/>
      <c r="I1060" s="48"/>
      <c r="J1060" s="49"/>
      <c r="K1060" s="66"/>
    </row>
    <row r="1061" spans="1:11" ht="17.25" customHeight="1">
      <c r="A1061" s="67" t="s">
        <v>828</v>
      </c>
      <c r="B1061" s="38"/>
      <c r="C1061" s="39"/>
      <c r="D1061" s="39"/>
      <c r="E1061" s="39"/>
      <c r="F1061" s="39"/>
      <c r="G1061" s="7"/>
      <c r="H1061" s="48"/>
      <c r="I1061" s="48"/>
      <c r="J1061" s="49"/>
      <c r="K1061" s="66"/>
    </row>
    <row r="1062" spans="1:11" ht="165.75" customHeight="1">
      <c r="A1062" s="67"/>
      <c r="B1062" s="162" t="s">
        <v>829</v>
      </c>
      <c r="C1062" s="415"/>
      <c r="D1062" s="415"/>
      <c r="E1062" s="182"/>
      <c r="F1062" s="240"/>
      <c r="G1062" s="210" t="s">
        <v>830</v>
      </c>
      <c r="H1062" s="170"/>
      <c r="I1062" s="171"/>
      <c r="J1062" s="172"/>
      <c r="K1062" s="105"/>
    </row>
    <row r="1063" spans="1:11">
      <c r="A1063" s="67" t="s">
        <v>1144</v>
      </c>
      <c r="B1063" s="38"/>
      <c r="C1063" s="38"/>
      <c r="D1063" s="38"/>
      <c r="E1063" s="38"/>
      <c r="F1063" s="38"/>
      <c r="G1063" s="7"/>
      <c r="H1063" s="92"/>
      <c r="I1063" s="92"/>
      <c r="J1063" s="127"/>
      <c r="K1063" s="90"/>
    </row>
    <row r="1064" spans="1:11" ht="120.75" customHeight="1">
      <c r="A1064" s="67"/>
      <c r="B1064" s="34" t="s">
        <v>1145</v>
      </c>
      <c r="C1064" s="35"/>
      <c r="D1064" s="35"/>
      <c r="E1064" s="35"/>
      <c r="F1064" s="35"/>
      <c r="G1064" s="50" t="s">
        <v>1146</v>
      </c>
      <c r="H1064" s="170"/>
      <c r="I1064" s="171"/>
      <c r="J1064" s="172"/>
      <c r="K1064" s="105"/>
    </row>
    <row r="1065" spans="1:11">
      <c r="A1065" s="67" t="s">
        <v>847</v>
      </c>
      <c r="B1065" s="38"/>
      <c r="C1065" s="38"/>
      <c r="D1065" s="38"/>
      <c r="E1065" s="38"/>
      <c r="F1065" s="38"/>
      <c r="G1065" s="7"/>
      <c r="H1065" s="92"/>
      <c r="I1065" s="92"/>
      <c r="J1065" s="127"/>
      <c r="K1065" s="90"/>
    </row>
    <row r="1066" spans="1:11" ht="267" customHeight="1">
      <c r="A1066" s="67"/>
      <c r="B1066" s="34" t="s">
        <v>848</v>
      </c>
      <c r="C1066" s="35"/>
      <c r="D1066" s="35"/>
      <c r="E1066" s="35"/>
      <c r="F1066" s="35"/>
      <c r="G1066" s="36"/>
      <c r="H1066" s="170"/>
      <c r="I1066" s="171"/>
      <c r="J1066" s="172"/>
      <c r="K1066" s="105"/>
    </row>
    <row r="1067" spans="1:11" ht="264" customHeight="1">
      <c r="A1067" s="67"/>
      <c r="B1067" s="34" t="s">
        <v>849</v>
      </c>
      <c r="C1067" s="35"/>
      <c r="D1067" s="35"/>
      <c r="E1067" s="35"/>
      <c r="F1067" s="35"/>
      <c r="G1067" s="36"/>
      <c r="H1067" s="416"/>
      <c r="I1067" s="417"/>
      <c r="J1067" s="416"/>
      <c r="K1067" s="105"/>
    </row>
    <row r="1068" spans="1:11">
      <c r="A1068" s="67" t="s">
        <v>850</v>
      </c>
      <c r="B1068" s="38"/>
      <c r="C1068" s="38"/>
      <c r="D1068" s="38"/>
      <c r="E1068" s="38"/>
      <c r="F1068" s="38"/>
      <c r="G1068" s="7"/>
      <c r="H1068" s="92"/>
      <c r="I1068" s="92"/>
      <c r="J1068" s="127"/>
      <c r="K1068" s="90"/>
    </row>
    <row r="1069" spans="1:11" ht="57.75" customHeight="1">
      <c r="A1069" s="40"/>
      <c r="B1069" s="34" t="s">
        <v>322</v>
      </c>
      <c r="C1069" s="44"/>
      <c r="D1069" s="44"/>
      <c r="E1069" s="44"/>
      <c r="F1069" s="44"/>
      <c r="G1069" s="50" t="s">
        <v>852</v>
      </c>
      <c r="H1069" s="41"/>
      <c r="I1069" s="42"/>
      <c r="J1069" s="43"/>
      <c r="K1069" s="37"/>
    </row>
    <row r="1070" spans="1:11">
      <c r="A1070" s="67" t="s">
        <v>851</v>
      </c>
      <c r="B1070" s="38"/>
      <c r="C1070" s="38"/>
      <c r="D1070" s="38"/>
      <c r="E1070" s="38"/>
      <c r="F1070" s="38"/>
      <c r="G1070" s="7"/>
      <c r="H1070" s="92"/>
      <c r="I1070" s="92"/>
      <c r="J1070" s="127"/>
      <c r="K1070" s="90"/>
    </row>
    <row r="1071" spans="1:11" ht="77.25" customHeight="1">
      <c r="A1071" s="40"/>
      <c r="B1071" s="34" t="s">
        <v>73</v>
      </c>
      <c r="C1071" s="44"/>
      <c r="D1071" s="44"/>
      <c r="E1071" s="44"/>
      <c r="F1071" s="44"/>
      <c r="G1071" s="50" t="s">
        <v>852</v>
      </c>
      <c r="H1071" s="41"/>
      <c r="I1071" s="42"/>
      <c r="J1071" s="43"/>
      <c r="K1071" s="37"/>
    </row>
    <row r="1072" spans="1:11" ht="17.25" customHeight="1">
      <c r="A1072" s="67" t="s">
        <v>845</v>
      </c>
      <c r="B1072" s="38"/>
      <c r="C1072" s="39"/>
      <c r="D1072" s="39"/>
      <c r="E1072" s="39"/>
      <c r="F1072" s="39"/>
      <c r="G1072" s="7"/>
      <c r="H1072" s="48"/>
      <c r="I1072" s="48"/>
      <c r="J1072" s="49"/>
      <c r="K1072" s="66"/>
    </row>
    <row r="1073" spans="1:11" ht="180" customHeight="1">
      <c r="A1073" s="67"/>
      <c r="B1073" s="162" t="s">
        <v>860</v>
      </c>
      <c r="C1073" s="415"/>
      <c r="D1073" s="415"/>
      <c r="E1073" s="182"/>
      <c r="F1073" s="240"/>
      <c r="G1073" s="210" t="s">
        <v>1159</v>
      </c>
      <c r="H1073" s="170"/>
      <c r="I1073" s="171"/>
      <c r="J1073" s="172"/>
      <c r="K1073" s="105"/>
    </row>
    <row r="1074" spans="1:11" ht="121.5" customHeight="1">
      <c r="A1074" s="67"/>
      <c r="B1074" s="162" t="s">
        <v>861</v>
      </c>
      <c r="C1074" s="415"/>
      <c r="D1074" s="415"/>
      <c r="E1074" s="95" t="s">
        <v>1036</v>
      </c>
      <c r="F1074" s="95" t="s">
        <v>1037</v>
      </c>
      <c r="G1074" s="210" t="s">
        <v>862</v>
      </c>
      <c r="H1074" s="170"/>
      <c r="I1074" s="171"/>
      <c r="J1074" s="172"/>
      <c r="K1074" s="105"/>
    </row>
    <row r="1075" spans="1:11" ht="66" customHeight="1">
      <c r="A1075" s="67"/>
      <c r="B1075" s="162" t="s">
        <v>349</v>
      </c>
      <c r="C1075" s="415"/>
      <c r="D1075" s="415"/>
      <c r="E1075" s="241"/>
      <c r="F1075" s="240"/>
      <c r="G1075" s="210" t="s">
        <v>108</v>
      </c>
      <c r="H1075" s="170"/>
      <c r="I1075" s="171"/>
      <c r="J1075" s="172"/>
      <c r="K1075" s="105"/>
    </row>
    <row r="1076" spans="1:11" ht="90.75" customHeight="1">
      <c r="A1076" s="67"/>
      <c r="B1076" s="162" t="s">
        <v>350</v>
      </c>
      <c r="C1076" s="418"/>
      <c r="D1076" s="418"/>
      <c r="E1076" s="241"/>
      <c r="F1076" s="240"/>
      <c r="G1076" s="210" t="s">
        <v>108</v>
      </c>
      <c r="H1076" s="419"/>
      <c r="I1076" s="420"/>
      <c r="J1076" s="421"/>
      <c r="K1076" s="105"/>
    </row>
    <row r="1077" spans="1:11" ht="55.5" customHeight="1">
      <c r="A1077" s="67"/>
      <c r="B1077" s="162" t="s">
        <v>351</v>
      </c>
      <c r="C1077" s="99"/>
      <c r="D1077" s="99"/>
      <c r="E1077" s="241"/>
      <c r="F1077" s="240"/>
      <c r="G1077" s="210" t="s">
        <v>108</v>
      </c>
      <c r="H1077" s="170"/>
      <c r="I1077" s="171"/>
      <c r="J1077" s="172"/>
      <c r="K1077" s="105"/>
    </row>
    <row r="1078" spans="1:11">
      <c r="A1078" s="67" t="s">
        <v>28</v>
      </c>
      <c r="B1078" s="38"/>
      <c r="C1078" s="39"/>
      <c r="D1078" s="39"/>
      <c r="E1078" s="39"/>
      <c r="F1078" s="39"/>
      <c r="G1078" s="7"/>
      <c r="H1078" s="48"/>
      <c r="I1078" s="48"/>
      <c r="J1078" s="49"/>
      <c r="K1078" s="217"/>
    </row>
    <row r="1079" spans="1:11" ht="15.75" customHeight="1">
      <c r="A1079" s="67" t="s">
        <v>846</v>
      </c>
      <c r="B1079" s="38"/>
      <c r="C1079" s="39"/>
      <c r="D1079" s="39"/>
      <c r="E1079" s="39"/>
      <c r="F1079" s="39"/>
      <c r="G1079" s="7"/>
      <c r="H1079" s="138"/>
      <c r="I1079" s="138"/>
      <c r="J1079" s="139"/>
      <c r="K1079" s="217"/>
    </row>
    <row r="1080" spans="1:11" ht="105" customHeight="1">
      <c r="A1080" s="67"/>
      <c r="B1080" s="34" t="s">
        <v>854</v>
      </c>
      <c r="C1080" s="35"/>
      <c r="D1080" s="35"/>
      <c r="E1080" s="35"/>
      <c r="F1080" s="35"/>
      <c r="G1080" s="208" t="s">
        <v>915</v>
      </c>
      <c r="H1080" s="170"/>
      <c r="I1080" s="171"/>
      <c r="J1080" s="172"/>
      <c r="K1080" s="105"/>
    </row>
    <row r="1081" spans="1:11" ht="178.5" customHeight="1">
      <c r="A1081" s="67"/>
      <c r="B1081" s="34" t="s">
        <v>855</v>
      </c>
      <c r="C1081" s="35"/>
      <c r="D1081" s="35"/>
      <c r="E1081" s="35"/>
      <c r="F1081" s="35"/>
      <c r="G1081" s="208" t="s">
        <v>858</v>
      </c>
      <c r="H1081" s="416"/>
      <c r="I1081" s="417"/>
      <c r="J1081" s="416"/>
      <c r="K1081" s="105"/>
    </row>
    <row r="1082" spans="1:11" ht="162" customHeight="1">
      <c r="A1082" s="67"/>
      <c r="B1082" s="34" t="s">
        <v>856</v>
      </c>
      <c r="C1082" s="35"/>
      <c r="D1082" s="35"/>
      <c r="E1082" s="35"/>
      <c r="F1082" s="35"/>
      <c r="G1082" s="208" t="s">
        <v>916</v>
      </c>
      <c r="H1082" s="170"/>
      <c r="I1082" s="171"/>
      <c r="J1082" s="172"/>
      <c r="K1082" s="105"/>
    </row>
    <row r="1083" spans="1:11" ht="174.75" customHeight="1">
      <c r="A1083" s="67"/>
      <c r="B1083" s="34" t="s">
        <v>857</v>
      </c>
      <c r="C1083" s="35"/>
      <c r="D1083" s="35"/>
      <c r="E1083" s="35"/>
      <c r="F1083" s="35"/>
      <c r="G1083" s="208" t="s">
        <v>859</v>
      </c>
      <c r="H1083" s="170"/>
      <c r="I1083" s="171"/>
      <c r="J1083" s="172"/>
      <c r="K1083" s="105"/>
    </row>
    <row r="1084" spans="1:11" s="193" customFormat="1" ht="20.25" customHeight="1">
      <c r="A1084" s="67" t="s">
        <v>853</v>
      </c>
      <c r="B1084" s="38"/>
      <c r="C1084" s="38"/>
      <c r="D1084" s="38"/>
      <c r="E1084" s="38"/>
      <c r="F1084" s="422"/>
      <c r="G1084" s="213"/>
      <c r="H1084" s="159"/>
      <c r="I1084" s="159"/>
      <c r="J1084" s="159"/>
      <c r="K1084" s="423"/>
    </row>
    <row r="1085" spans="1:11" s="193" customFormat="1" ht="300" customHeight="1">
      <c r="A1085" s="424"/>
      <c r="B1085" s="422" t="s">
        <v>864</v>
      </c>
      <c r="C1085" s="374"/>
      <c r="D1085" s="374"/>
      <c r="E1085" s="374"/>
      <c r="F1085" s="374"/>
      <c r="G1085" s="208" t="s">
        <v>863</v>
      </c>
      <c r="H1085" s="170"/>
      <c r="I1085" s="171"/>
      <c r="J1085" s="172"/>
      <c r="K1085" s="303"/>
    </row>
    <row r="1086" spans="1:11" s="193" customFormat="1" ht="20.25" customHeight="1">
      <c r="A1086" s="67" t="s">
        <v>853</v>
      </c>
      <c r="B1086" s="38"/>
      <c r="C1086" s="38"/>
      <c r="D1086" s="38"/>
      <c r="E1086" s="38"/>
      <c r="F1086" s="422"/>
      <c r="G1086" s="213"/>
      <c r="H1086" s="159"/>
      <c r="I1086" s="159"/>
      <c r="J1086" s="159"/>
      <c r="K1086" s="423"/>
    </row>
    <row r="1087" spans="1:11">
      <c r="A1087" s="67" t="s">
        <v>1162</v>
      </c>
      <c r="B1087" s="38"/>
      <c r="C1087" s="38"/>
      <c r="D1087" s="38"/>
      <c r="E1087" s="38"/>
      <c r="F1087" s="38"/>
      <c r="G1087" s="7"/>
      <c r="H1087" s="92"/>
      <c r="I1087" s="92"/>
      <c r="J1087" s="127"/>
      <c r="K1087" s="90"/>
    </row>
    <row r="1088" spans="1:11" s="193" customFormat="1" ht="257.25" customHeight="1">
      <c r="A1088" s="424"/>
      <c r="B1088" s="422" t="s">
        <v>1160</v>
      </c>
      <c r="C1088" s="374"/>
      <c r="D1088" s="374"/>
      <c r="E1088" s="374"/>
      <c r="F1088" s="374"/>
      <c r="G1088" s="208" t="s">
        <v>1161</v>
      </c>
      <c r="H1088" s="170"/>
      <c r="I1088" s="171"/>
      <c r="J1088" s="172"/>
      <c r="K1088" s="303"/>
    </row>
    <row r="1089" spans="1:11" s="193" customFormat="1" ht="42" customHeight="1">
      <c r="A1089" s="424"/>
      <c r="B1089" s="422"/>
      <c r="C1089" s="374"/>
      <c r="D1089" s="374"/>
      <c r="E1089" s="374"/>
      <c r="F1089" s="374"/>
      <c r="G1089" s="213"/>
      <c r="H1089" s="204"/>
      <c r="I1089" s="204"/>
      <c r="J1089" s="204"/>
      <c r="K1089" s="90"/>
    </row>
    <row r="1090" spans="1:11" s="428" customFormat="1" ht="12.75" customHeight="1">
      <c r="A1090" s="425"/>
      <c r="B1090" s="231"/>
      <c r="C1090" s="231"/>
      <c r="D1090" s="231"/>
      <c r="E1090" s="231"/>
      <c r="F1090" s="231"/>
      <c r="G1090" s="426"/>
      <c r="H1090" s="427"/>
      <c r="I1090" s="427"/>
      <c r="J1090" s="427"/>
      <c r="K1090" s="114"/>
    </row>
    <row r="1091" spans="1:11" ht="25.5" customHeight="1">
      <c r="A1091" s="67" t="s">
        <v>867</v>
      </c>
      <c r="B1091" s="38"/>
      <c r="C1091" s="38"/>
      <c r="D1091" s="38"/>
      <c r="E1091" s="38"/>
      <c r="F1091" s="38"/>
      <c r="G1091" s="7"/>
      <c r="H1091" s="92"/>
      <c r="I1091" s="92"/>
      <c r="J1091" s="127"/>
      <c r="K1091" s="90"/>
    </row>
    <row r="1092" spans="1:11" ht="314.25" customHeight="1">
      <c r="A1092" s="40"/>
      <c r="B1092" s="36" t="s">
        <v>865</v>
      </c>
      <c r="C1092" s="34"/>
      <c r="D1092" s="34"/>
      <c r="E1092" s="34"/>
      <c r="F1092" s="34"/>
      <c r="G1092" s="50" t="s">
        <v>866</v>
      </c>
      <c r="H1092" s="51"/>
      <c r="I1092" s="52"/>
      <c r="J1092" s="53"/>
      <c r="K1092" s="303" t="s">
        <v>1189</v>
      </c>
    </row>
    <row r="1093" spans="1:11" ht="215.25" customHeight="1">
      <c r="A1093" s="67"/>
      <c r="B1093" s="162" t="s">
        <v>40</v>
      </c>
      <c r="C1093" s="162"/>
      <c r="D1093" s="162"/>
      <c r="E1093" s="95" t="s">
        <v>1036</v>
      </c>
      <c r="F1093" s="95" t="s">
        <v>1037</v>
      </c>
      <c r="G1093" s="210" t="s">
        <v>41</v>
      </c>
      <c r="H1093" s="164"/>
      <c r="I1093" s="165"/>
      <c r="J1093" s="168"/>
      <c r="K1093" s="71"/>
    </row>
    <row r="1094" spans="1:11" ht="28.8" customHeight="1">
      <c r="A1094" s="67"/>
      <c r="B1094" s="34"/>
      <c r="C1094" s="35"/>
      <c r="D1094" s="35"/>
      <c r="E1094" s="35"/>
      <c r="F1094" s="35"/>
      <c r="G1094" s="36"/>
      <c r="H1094" s="204"/>
      <c r="I1094" s="204"/>
      <c r="J1094" s="204"/>
      <c r="K1094" s="114"/>
    </row>
    <row r="1095" spans="1:11" ht="7.5" customHeight="1">
      <c r="A1095" s="67"/>
      <c r="B1095" s="34"/>
      <c r="C1095" s="35"/>
      <c r="D1095" s="35"/>
      <c r="E1095" s="35"/>
      <c r="F1095" s="35"/>
      <c r="G1095" s="36"/>
      <c r="H1095" s="48"/>
      <c r="I1095" s="48"/>
      <c r="J1095" s="49"/>
      <c r="K1095" s="66"/>
    </row>
    <row r="1096" spans="1:11" ht="35.25" customHeight="1">
      <c r="A1096" s="67" t="s">
        <v>868</v>
      </c>
      <c r="B1096" s="38"/>
      <c r="C1096" s="39"/>
      <c r="D1096" s="39"/>
      <c r="E1096" s="39"/>
      <c r="F1096" s="39"/>
      <c r="G1096" s="7"/>
      <c r="H1096" s="48"/>
      <c r="I1096" s="48"/>
      <c r="J1096" s="49"/>
      <c r="K1096" s="217"/>
    </row>
    <row r="1097" spans="1:11" ht="120" customHeight="1">
      <c r="A1097" s="67"/>
      <c r="B1097" s="38" t="s">
        <v>870</v>
      </c>
      <c r="C1097" s="39"/>
      <c r="D1097" s="39"/>
      <c r="E1097" s="39"/>
      <c r="F1097" s="39"/>
      <c r="G1097" s="280" t="s">
        <v>869</v>
      </c>
      <c r="H1097" s="101"/>
      <c r="I1097" s="129"/>
      <c r="J1097" s="31"/>
      <c r="K1097" s="217"/>
    </row>
    <row r="1098" spans="1:11" ht="16.5" customHeight="1">
      <c r="A1098" s="67"/>
      <c r="B1098" s="38"/>
      <c r="C1098" s="39"/>
      <c r="D1098" s="39"/>
      <c r="E1098" s="39"/>
      <c r="F1098" s="39"/>
      <c r="G1098" s="7"/>
      <c r="H1098" s="308"/>
      <c r="I1098" s="308"/>
      <c r="J1098" s="309"/>
      <c r="K1098" s="217"/>
    </row>
    <row r="1099" spans="1:11" s="150" customFormat="1" ht="21" customHeight="1">
      <c r="A1099" s="144" t="s">
        <v>1234</v>
      </c>
      <c r="B1099" s="72"/>
      <c r="C1099" s="75"/>
      <c r="D1099" s="75"/>
      <c r="E1099" s="75"/>
      <c r="F1099" s="75"/>
      <c r="G1099" s="79"/>
      <c r="H1099" s="265"/>
      <c r="I1099" s="265"/>
      <c r="J1099" s="80"/>
      <c r="K1099" s="66"/>
    </row>
    <row r="1100" spans="1:11" s="150" customFormat="1" ht="10.5" customHeight="1">
      <c r="A1100" s="431"/>
      <c r="B1100" s="432"/>
      <c r="C1100" s="433"/>
      <c r="D1100" s="433"/>
      <c r="E1100" s="75"/>
      <c r="F1100" s="75"/>
      <c r="G1100" s="79"/>
      <c r="H1100" s="88"/>
      <c r="I1100" s="88"/>
      <c r="J1100" s="89"/>
      <c r="K1100" s="11"/>
    </row>
    <row r="1101" spans="1:11" s="150" customFormat="1" ht="23.25" customHeight="1">
      <c r="A1101" s="431"/>
      <c r="B1101" s="432"/>
      <c r="C1101" s="433"/>
      <c r="D1101" s="433"/>
      <c r="E1101" s="75"/>
      <c r="F1101" s="75"/>
      <c r="G1101" s="79"/>
      <c r="H1101" s="88"/>
      <c r="I1101" s="88"/>
      <c r="J1101" s="89"/>
      <c r="K1101" s="11"/>
    </row>
    <row r="1102" spans="1:11" s="150" customFormat="1" ht="283.5" customHeight="1">
      <c r="A1102" s="431"/>
      <c r="B1102" s="434" t="s">
        <v>881</v>
      </c>
      <c r="C1102" s="75"/>
      <c r="D1102" s="75"/>
      <c r="E1102" s="75"/>
      <c r="F1102" s="75"/>
      <c r="G1102" s="94" t="s">
        <v>882</v>
      </c>
      <c r="H1102" s="76"/>
      <c r="I1102" s="181"/>
      <c r="J1102" s="324"/>
      <c r="K1102" s="71"/>
    </row>
    <row r="1103" spans="1:11">
      <c r="A1103" s="67" t="s">
        <v>871</v>
      </c>
      <c r="B1103" s="38"/>
      <c r="C1103" s="39"/>
      <c r="D1103" s="39"/>
      <c r="E1103" s="39"/>
      <c r="F1103" s="39"/>
      <c r="G1103" s="7"/>
      <c r="H1103" s="48"/>
      <c r="I1103" s="48"/>
      <c r="J1103" s="49"/>
      <c r="K1103" s="217"/>
    </row>
    <row r="1104" spans="1:11" ht="94.05" customHeight="1">
      <c r="A1104" s="67"/>
      <c r="B1104" s="34" t="s">
        <v>1169</v>
      </c>
      <c r="C1104" s="35"/>
      <c r="D1104" s="35"/>
      <c r="E1104" s="114"/>
      <c r="F1104" s="446" t="s">
        <v>1037</v>
      </c>
      <c r="G1104" s="210" t="s">
        <v>1170</v>
      </c>
      <c r="H1104" s="41"/>
      <c r="I1104" s="42"/>
      <c r="J1104" s="43"/>
      <c r="K1104" s="105"/>
    </row>
    <row r="1105" spans="1:11" ht="49.5" customHeight="1">
      <c r="A1105" s="67"/>
      <c r="B1105" s="34" t="s">
        <v>352</v>
      </c>
      <c r="C1105" s="35"/>
      <c r="D1105" s="35"/>
      <c r="E1105" s="35"/>
      <c r="F1105" s="36"/>
      <c r="H1105" s="41"/>
      <c r="I1105" s="42"/>
      <c r="J1105" s="43"/>
      <c r="K1105" s="105"/>
    </row>
    <row r="1106" spans="1:11" ht="66" customHeight="1">
      <c r="A1106" s="67"/>
      <c r="B1106" s="34" t="s">
        <v>353</v>
      </c>
      <c r="C1106" s="35"/>
      <c r="D1106" s="35"/>
      <c r="E1106" s="35"/>
      <c r="F1106" s="35"/>
      <c r="G1106" s="36"/>
      <c r="H1106" s="41"/>
      <c r="I1106" s="42"/>
      <c r="J1106" s="43"/>
      <c r="K1106" s="11"/>
    </row>
    <row r="1107" spans="1:11" ht="97.5" customHeight="1">
      <c r="A1107" s="67"/>
      <c r="B1107" s="429" t="s">
        <v>872</v>
      </c>
      <c r="C1107" s="35"/>
      <c r="D1107" s="35"/>
      <c r="E1107" s="430"/>
      <c r="F1107" s="430"/>
      <c r="G1107" s="36"/>
      <c r="H1107" s="41"/>
      <c r="I1107" s="42"/>
      <c r="J1107" s="43"/>
      <c r="K1107" s="11"/>
    </row>
    <row r="1108" spans="1:11" ht="115.05" customHeight="1">
      <c r="A1108" s="67"/>
      <c r="B1108" s="36" t="s">
        <v>875</v>
      </c>
      <c r="C1108" s="35"/>
      <c r="D1108" s="35"/>
      <c r="E1108" s="35"/>
      <c r="F1108" s="35"/>
      <c r="G1108" s="36"/>
      <c r="H1108" s="41"/>
      <c r="I1108" s="42"/>
      <c r="J1108" s="43"/>
      <c r="K1108" s="11"/>
    </row>
    <row r="1109" spans="1:11" ht="113.55" customHeight="1">
      <c r="A1109" s="67"/>
      <c r="B1109" s="36" t="s">
        <v>873</v>
      </c>
      <c r="C1109" s="35"/>
      <c r="D1109" s="35"/>
      <c r="E1109" s="35"/>
      <c r="F1109" s="35"/>
      <c r="G1109" s="36"/>
      <c r="H1109" s="41"/>
      <c r="I1109" s="42"/>
      <c r="J1109" s="43"/>
      <c r="K1109" s="11"/>
    </row>
    <row r="1110" spans="1:11" ht="6.75" customHeight="1">
      <c r="A1110" s="67"/>
      <c r="B1110" s="34"/>
      <c r="C1110" s="35"/>
      <c r="D1110" s="35"/>
      <c r="E1110" s="35"/>
      <c r="F1110" s="35"/>
      <c r="G1110" s="36"/>
      <c r="H1110" s="48"/>
      <c r="I1110" s="48"/>
      <c r="J1110" s="49"/>
      <c r="K1110" s="66"/>
    </row>
    <row r="1111" spans="1:11">
      <c r="A1111" s="67" t="s">
        <v>876</v>
      </c>
      <c r="B1111" s="38"/>
      <c r="C1111" s="39"/>
      <c r="D1111" s="39"/>
      <c r="E1111" s="39"/>
      <c r="F1111" s="39"/>
      <c r="G1111" s="7"/>
      <c r="H1111" s="48"/>
      <c r="I1111" s="48"/>
      <c r="J1111" s="49"/>
      <c r="K1111" s="217"/>
    </row>
    <row r="1112" spans="1:11" ht="10.5" customHeight="1">
      <c r="A1112" s="67"/>
      <c r="B1112" s="38"/>
      <c r="C1112" s="39"/>
      <c r="D1112" s="39"/>
      <c r="E1112" s="39"/>
      <c r="F1112" s="39"/>
      <c r="G1112" s="7"/>
      <c r="H1112" s="138"/>
      <c r="I1112" s="138"/>
      <c r="J1112" s="139"/>
      <c r="K1112" s="217"/>
    </row>
    <row r="1113" spans="1:11" ht="144" customHeight="1">
      <c r="A1113" s="67"/>
      <c r="B1113" s="162" t="s">
        <v>877</v>
      </c>
      <c r="C1113" s="35"/>
      <c r="D1113" s="35"/>
      <c r="E1113" s="35"/>
      <c r="F1113" s="35"/>
      <c r="G1113" s="50" t="s">
        <v>878</v>
      </c>
      <c r="H1113" s="41"/>
      <c r="I1113" s="42"/>
      <c r="J1113" s="43"/>
      <c r="K1113" s="105"/>
    </row>
    <row r="1114" spans="1:11" ht="101.25" customHeight="1">
      <c r="A1114" s="67"/>
      <c r="B1114" s="162" t="s">
        <v>1180</v>
      </c>
      <c r="C1114" s="35"/>
      <c r="D1114" s="35"/>
      <c r="E1114" s="35"/>
      <c r="F1114" s="35"/>
      <c r="G1114" s="50" t="s">
        <v>878</v>
      </c>
      <c r="H1114" s="41"/>
      <c r="I1114" s="42"/>
      <c r="J1114" s="43"/>
      <c r="K1114" s="105"/>
    </row>
    <row r="1115" spans="1:11" s="150" customFormat="1" ht="184.5" customHeight="1">
      <c r="A1115" s="144"/>
      <c r="B1115" s="444" t="s">
        <v>1184</v>
      </c>
      <c r="C1115" s="75"/>
      <c r="D1115" s="75"/>
      <c r="E1115" s="75"/>
      <c r="F1115" s="75"/>
      <c r="G1115" s="94" t="s">
        <v>879</v>
      </c>
      <c r="H1115" s="76"/>
      <c r="I1115" s="77"/>
      <c r="J1115" s="78"/>
      <c r="K1115" s="105"/>
    </row>
    <row r="1116" spans="1:11" ht="189.75" customHeight="1">
      <c r="A1116" s="67"/>
      <c r="B1116" s="162" t="s">
        <v>354</v>
      </c>
      <c r="C1116" s="35"/>
      <c r="D1116" s="35"/>
      <c r="E1116" s="35"/>
      <c r="F1116" s="446" t="s">
        <v>1037</v>
      </c>
      <c r="G1116" s="210" t="s">
        <v>874</v>
      </c>
      <c r="H1116" s="41"/>
      <c r="I1116" s="42"/>
      <c r="J1116" s="43"/>
      <c r="K1116" s="11"/>
    </row>
    <row r="1117" spans="1:11" ht="15" customHeight="1">
      <c r="A1117" s="67"/>
      <c r="B1117" s="34"/>
      <c r="C1117" s="35"/>
      <c r="D1117" s="35"/>
      <c r="E1117" s="35"/>
      <c r="F1117" s="35"/>
      <c r="G1117" s="36"/>
      <c r="H1117" s="46"/>
      <c r="I1117" s="46"/>
      <c r="J1117" s="47"/>
      <c r="K1117" s="11"/>
    </row>
    <row r="1118" spans="1:11" ht="22.5" customHeight="1">
      <c r="A1118" s="67" t="s">
        <v>880</v>
      </c>
      <c r="B1118" s="38"/>
      <c r="C1118" s="38"/>
      <c r="D1118" s="38"/>
      <c r="E1118" s="38"/>
      <c r="F1118" s="38"/>
      <c r="G1118" s="7"/>
      <c r="H1118" s="92"/>
      <c r="I1118" s="92"/>
      <c r="J1118" s="127"/>
      <c r="K1118" s="90"/>
    </row>
    <row r="1119" spans="1:11" ht="300" customHeight="1">
      <c r="A1119" s="67"/>
      <c r="B1119" s="34" t="s">
        <v>413</v>
      </c>
      <c r="C1119" s="35"/>
      <c r="D1119" s="35"/>
      <c r="E1119" s="35"/>
      <c r="F1119" s="35"/>
      <c r="G1119" s="36"/>
      <c r="H1119" s="41"/>
      <c r="I1119" s="42"/>
      <c r="J1119" s="43"/>
      <c r="K1119" s="303" t="s">
        <v>898</v>
      </c>
    </row>
    <row r="1120" spans="1:11" ht="274.5" customHeight="1">
      <c r="A1120" s="67"/>
      <c r="B1120" s="34" t="s">
        <v>359</v>
      </c>
      <c r="C1120" s="34"/>
      <c r="D1120" s="34"/>
      <c r="E1120" s="34"/>
      <c r="F1120" s="34"/>
      <c r="G1120" s="36"/>
      <c r="H1120" s="206"/>
      <c r="I1120" s="207"/>
      <c r="J1120" s="199"/>
      <c r="K1120" s="292"/>
    </row>
    <row r="1121" spans="1:11" s="150" customFormat="1">
      <c r="A1121" s="431"/>
      <c r="C1121" s="431"/>
      <c r="D1121" s="431"/>
      <c r="E1121" s="431"/>
      <c r="F1121" s="431"/>
      <c r="G1121" s="435"/>
      <c r="H1121" s="431"/>
      <c r="I1121" s="436"/>
      <c r="J1121" s="431"/>
      <c r="K1121" s="237"/>
    </row>
    <row r="1122" spans="1:11" s="150" customFormat="1">
      <c r="A1122" s="431"/>
      <c r="C1122" s="431"/>
      <c r="D1122" s="431"/>
      <c r="E1122" s="431"/>
      <c r="F1122" s="431"/>
      <c r="G1122" s="435"/>
      <c r="H1122" s="431"/>
      <c r="I1122" s="436"/>
      <c r="J1122" s="431"/>
      <c r="K1122" s="237"/>
    </row>
    <row r="1123" spans="1:11" s="150" customFormat="1">
      <c r="A1123" s="431"/>
      <c r="C1123" s="431"/>
      <c r="D1123" s="431"/>
      <c r="E1123" s="431"/>
      <c r="F1123" s="431"/>
      <c r="G1123" s="435"/>
      <c r="H1123" s="431"/>
      <c r="I1123" s="436"/>
      <c r="J1123" s="431"/>
      <c r="K1123" s="237"/>
    </row>
    <row r="1124" spans="1:11" s="150" customFormat="1">
      <c r="A1124" s="431"/>
      <c r="C1124" s="431"/>
      <c r="D1124" s="431"/>
      <c r="E1124" s="431"/>
      <c r="F1124" s="431"/>
      <c r="G1124" s="435"/>
      <c r="H1124" s="431"/>
      <c r="I1124" s="436"/>
      <c r="J1124" s="431"/>
      <c r="K1124" s="237"/>
    </row>
    <row r="1125" spans="1:11" s="150" customFormat="1">
      <c r="A1125" s="431"/>
      <c r="C1125" s="431"/>
      <c r="D1125" s="431"/>
      <c r="E1125" s="431"/>
      <c r="F1125" s="431"/>
      <c r="G1125" s="435"/>
      <c r="H1125" s="431"/>
      <c r="I1125" s="436"/>
      <c r="J1125" s="431"/>
      <c r="K1125" s="237"/>
    </row>
    <row r="1126" spans="1:11" s="150" customFormat="1">
      <c r="A1126" s="431"/>
      <c r="C1126" s="431"/>
      <c r="D1126" s="431"/>
      <c r="E1126" s="431"/>
      <c r="F1126" s="431"/>
      <c r="G1126" s="435"/>
      <c r="H1126" s="431"/>
      <c r="I1126" s="436"/>
      <c r="J1126" s="431"/>
      <c r="K1126" s="237"/>
    </row>
    <row r="1127" spans="1:11" s="150" customFormat="1">
      <c r="A1127" s="431"/>
      <c r="C1127" s="431"/>
      <c r="D1127" s="431"/>
      <c r="E1127" s="431"/>
      <c r="F1127" s="431"/>
      <c r="G1127" s="435"/>
      <c r="H1127" s="431"/>
      <c r="I1127" s="436"/>
      <c r="J1127" s="431"/>
      <c r="K1127" s="237"/>
    </row>
    <row r="1128" spans="1:11" s="150" customFormat="1">
      <c r="A1128" s="431"/>
      <c r="C1128" s="431"/>
      <c r="D1128" s="431"/>
      <c r="E1128" s="431"/>
      <c r="F1128" s="431"/>
      <c r="G1128" s="435"/>
      <c r="H1128" s="431"/>
      <c r="I1128" s="436"/>
      <c r="J1128" s="431"/>
      <c r="K1128" s="237"/>
    </row>
    <row r="1129" spans="1:11" s="150" customFormat="1">
      <c r="A1129" s="431"/>
      <c r="C1129" s="431"/>
      <c r="D1129" s="431"/>
      <c r="E1129" s="431"/>
      <c r="F1129" s="431"/>
      <c r="G1129" s="435"/>
      <c r="H1129" s="431"/>
      <c r="I1129" s="436"/>
      <c r="J1129" s="431"/>
      <c r="K1129" s="237"/>
    </row>
    <row r="1130" spans="1:11" s="150" customFormat="1">
      <c r="A1130" s="431"/>
      <c r="C1130" s="431"/>
      <c r="D1130" s="431"/>
      <c r="E1130" s="431"/>
      <c r="F1130" s="431"/>
      <c r="G1130" s="435"/>
      <c r="H1130" s="431"/>
      <c r="I1130" s="436"/>
      <c r="J1130" s="431"/>
      <c r="K1130" s="237"/>
    </row>
    <row r="1131" spans="1:11" s="150" customFormat="1">
      <c r="A1131" s="431"/>
      <c r="C1131" s="431"/>
      <c r="D1131" s="431"/>
      <c r="E1131" s="431"/>
      <c r="F1131" s="431"/>
      <c r="G1131" s="435"/>
      <c r="H1131" s="431"/>
      <c r="I1131" s="436"/>
      <c r="J1131" s="431"/>
      <c r="K1131" s="237"/>
    </row>
    <row r="1132" spans="1:11" s="150" customFormat="1">
      <c r="A1132" s="431"/>
      <c r="C1132" s="431"/>
      <c r="D1132" s="431"/>
      <c r="E1132" s="431"/>
      <c r="F1132" s="431"/>
      <c r="G1132" s="435"/>
      <c r="H1132" s="431"/>
      <c r="I1132" s="436"/>
      <c r="J1132" s="431"/>
      <c r="K1132" s="237"/>
    </row>
    <row r="1133" spans="1:11" s="150" customFormat="1">
      <c r="A1133" s="431"/>
      <c r="C1133" s="431"/>
      <c r="D1133" s="431"/>
      <c r="E1133" s="431"/>
      <c r="F1133" s="431"/>
      <c r="G1133" s="435"/>
      <c r="H1133" s="431"/>
      <c r="I1133" s="436"/>
      <c r="J1133" s="431"/>
      <c r="K1133" s="237"/>
    </row>
  </sheetData>
  <customSheetViews>
    <customSheetView guid="{41EB07B4-F4DF-4C92-863D-737A6858CF8D}" scale="90" colorId="8" showPageBreaks="1" showGridLines="0" printArea="1" showRuler="0" topLeftCell="A25">
      <selection activeCell="B31" sqref="B31"/>
      <rowBreaks count="70" manualBreakCount="70">
        <brk id="13" max="8" man="1"/>
        <brk id="27" max="8" man="1"/>
        <brk id="43" max="8" man="1"/>
        <brk id="50" max="8" man="1"/>
        <brk id="60" max="8" man="1"/>
        <brk id="76" max="8" man="1"/>
        <brk id="95" max="8" man="1"/>
        <brk id="114" max="8" man="1"/>
        <brk id="133" max="8" man="1"/>
        <brk id="159" max="8" man="1"/>
        <brk id="189" max="8" man="1"/>
        <brk id="215" max="8" man="1"/>
        <brk id="238" max="8" man="1"/>
        <brk id="247" max="8" man="1"/>
        <brk id="255" max="8" man="1"/>
        <brk id="260" max="8" man="1"/>
        <brk id="270" max="8" man="1"/>
        <brk id="277" max="8" man="1"/>
        <brk id="281" max="8" man="1"/>
        <brk id="289" max="8" man="1"/>
        <brk id="297" max="8" man="1"/>
        <brk id="303" max="8" man="1"/>
        <brk id="313" max="8" man="1"/>
        <brk id="318" max="8" man="1"/>
        <brk id="325" max="8" man="1"/>
        <brk id="329" max="8" man="1"/>
        <brk id="333" max="8" man="1"/>
        <brk id="340" max="8" man="1"/>
        <brk id="347" max="8" man="1"/>
        <brk id="354" max="8" man="1"/>
        <brk id="362" max="8" man="1"/>
        <brk id="369" max="8" man="1"/>
        <brk id="374" max="8" man="1"/>
        <brk id="378" max="8" man="1"/>
        <brk id="382" max="8" man="1"/>
        <brk id="389" max="8" man="1"/>
        <brk id="395" max="8" man="1"/>
        <brk id="401" max="8" man="1"/>
        <brk id="408" max="8" man="1"/>
        <brk id="413" max="8" man="1"/>
        <brk id="420" max="8" man="1"/>
        <brk id="434" max="8" man="1"/>
        <brk id="443" max="8" man="1"/>
        <brk id="454" max="8" man="1"/>
        <brk id="462" max="8" man="1"/>
        <brk id="472" max="8" man="1"/>
        <brk id="480" max="8" man="1"/>
        <brk id="494" max="8" man="1"/>
        <brk id="506" max="8" man="1"/>
        <brk id="518" max="8" man="1"/>
        <brk id="527" max="8" man="1"/>
        <brk id="531" max="8" man="1"/>
        <brk id="537" max="8" man="1"/>
        <brk id="545" max="8" man="1"/>
        <brk id="555" max="8" man="1"/>
        <brk id="559" max="8" man="1"/>
        <brk id="568" max="8" man="1"/>
        <brk id="575" max="8" man="1"/>
        <brk id="583" max="8" man="1"/>
        <brk id="587" max="8" man="1"/>
        <brk id="594" max="8" man="1"/>
        <brk id="599" max="8" man="1"/>
        <brk id="603" max="8" man="1"/>
        <brk id="608" max="8" man="1"/>
        <brk id="616" max="8" man="1"/>
        <brk id="619" max="8" man="1"/>
        <brk id="628" max="8" man="1"/>
        <brk id="636" max="8" man="1"/>
        <brk id="643" max="8" man="1"/>
        <brk id="652" max="8" man="1"/>
      </rowBreaks>
      <pageMargins left="0.7" right="0.7" top="0.75" bottom="0.75" header="0.3" footer="0.3"/>
      <pageSetup paperSize="9" scale="63" fitToHeight="0" orientation="landscape" useFirstPageNumber="1"/>
      <headerFooter>
        <oddFooter>&amp;L&amp;"Tw Cen MT,Normale"&amp;9&amp;K00B050Pag. &amp;P di &amp;N&amp;10                                  &amp;C_x000D_&amp;R&amp;"Tw Cen MT,Normale"&amp;9&amp;K00B050Il FORNITORE_x000D_data, timbro e firma del legale rappresentante</oddFooter>
      </headerFooter>
    </customSheetView>
  </customSheetViews>
  <mergeCells count="18">
    <mergeCell ref="K877:K880"/>
    <mergeCell ref="L177:M177"/>
    <mergeCell ref="M5:P5"/>
    <mergeCell ref="B17:K17"/>
    <mergeCell ref="B19:K19"/>
    <mergeCell ref="B5:K5"/>
    <mergeCell ref="B6:K6"/>
    <mergeCell ref="J1:K2"/>
    <mergeCell ref="E409:G409"/>
    <mergeCell ref="E407:G407"/>
    <mergeCell ref="B18:K18"/>
    <mergeCell ref="B1:C2"/>
    <mergeCell ref="D1:I2"/>
    <mergeCell ref="G120:G124"/>
    <mergeCell ref="G109:G112"/>
    <mergeCell ref="G114:G117"/>
    <mergeCell ref="G144:G165"/>
    <mergeCell ref="K390:K391"/>
  </mergeCells>
  <phoneticPr fontId="2" type="noConversion"/>
  <printOptions horizontalCentered="1" gridLinesSet="0"/>
  <pageMargins left="0.23622047244094491" right="0.23622047244094491" top="0.74803149606299213" bottom="0.74803149606299213" header="0.31496062992125984" footer="0.31496062992125984"/>
  <pageSetup paperSize="9" scale="57" fitToHeight="0" orientation="landscape" useFirstPageNumber="1" r:id="rId1"/>
  <headerFooter>
    <oddFooter xml:space="preserve">&amp;L&amp;"Tw Cen MT,Normale"                               &amp;CPag. &amp;P di &amp;N&amp;K000000
</oddFooter>
  </headerFooter>
  <rowBreaks count="101" manualBreakCount="101">
    <brk id="7" max="16383" man="1"/>
    <brk id="19" min="1" max="8" man="1"/>
    <brk id="36" min="1" max="8" man="1"/>
    <brk id="51" max="10" man="1"/>
    <brk id="67" max="10" man="1"/>
    <brk id="74" max="10" man="1"/>
    <brk id="88" max="10" man="1"/>
    <brk id="95" min="1" max="8" man="1"/>
    <brk id="105" max="10" man="1"/>
    <brk id="126" max="16383" man="1"/>
    <brk id="140" max="10" man="1"/>
    <brk id="166" min="1" max="8" man="1"/>
    <brk id="184" min="1" max="8" man="1"/>
    <brk id="193" max="10" man="1"/>
    <brk id="204" max="10" man="1"/>
    <brk id="218" max="10" man="1"/>
    <brk id="233" max="10" man="1"/>
    <brk id="257" max="10" man="1"/>
    <brk id="268" min="1" max="8" man="1"/>
    <brk id="278" max="10" man="1"/>
    <brk id="289" max="10" man="1"/>
    <brk id="298" min="1" max="8" man="1"/>
    <brk id="317" max="10" man="1"/>
    <brk id="332" max="10" man="1"/>
    <brk id="343" min="1" max="8" man="1"/>
    <brk id="349" max="10" man="1"/>
    <brk id="360" min="1" max="8" man="1"/>
    <brk id="376" min="1" max="8" man="1"/>
    <brk id="383" min="1" max="8" man="1"/>
    <brk id="391" min="1" max="8" man="1"/>
    <brk id="411" max="10" man="1"/>
    <brk id="415" max="10" man="1"/>
    <brk id="423" min="1" max="8" man="1"/>
    <brk id="428" min="1" max="8" man="1"/>
    <brk id="433" min="1" max="8" man="1"/>
    <brk id="441" min="1" max="8" man="1"/>
    <brk id="450" min="1" max="8" man="1"/>
    <brk id="462" min="1" max="8" man="1"/>
    <brk id="476" min="1" max="8" man="1"/>
    <brk id="492" max="10" man="1"/>
    <brk id="498" max="16383" man="1"/>
    <brk id="510" min="1" max="8" man="1"/>
    <brk id="522" min="1" max="8" man="1"/>
    <brk id="528" min="1" max="8" man="1"/>
    <brk id="539" min="1" max="8" man="1"/>
    <brk id="545" min="1" max="8" man="1"/>
    <brk id="555" min="1" max="8" man="1"/>
    <brk id="565" max="10" man="1"/>
    <brk id="575" max="10" man="1"/>
    <brk id="581" max="10" man="1"/>
    <brk id="596" min="1" max="8" man="1"/>
    <brk id="617" min="1" max="8" man="1"/>
    <brk id="626" min="1" max="8" man="1"/>
    <brk id="636" max="10" man="1"/>
    <brk id="648" max="10" man="1"/>
    <brk id="658" min="1" max="8" man="1"/>
    <brk id="665" max="10" man="1"/>
    <brk id="678" max="10" man="1"/>
    <brk id="682" min="1" max="8" man="1"/>
    <brk id="690" max="10" man="1"/>
    <brk id="697" max="10" man="1"/>
    <brk id="704" min="1" max="8" man="1"/>
    <brk id="712" min="1" max="8" man="1"/>
    <brk id="723" min="1" max="8" man="1"/>
    <brk id="742" max="10" man="1"/>
    <brk id="751" min="1" max="8" man="1"/>
    <brk id="764" max="10" man="1"/>
    <brk id="776" max="10" man="1"/>
    <brk id="803" min="1" max="8" man="1"/>
    <brk id="810" min="1" max="8" man="1"/>
    <brk id="818" min="1" max="8" man="1"/>
    <brk id="831" max="10" man="1"/>
    <brk id="835" min="1" max="8" man="1"/>
    <brk id="846" min="1" max="8" man="1"/>
    <brk id="852" max="10" man="1"/>
    <brk id="862" min="1" max="8" man="1"/>
    <brk id="883" max="10" man="1"/>
    <brk id="900" max="10" man="1"/>
    <brk id="914" min="1" max="8" man="1"/>
    <brk id="932" max="10" man="1"/>
    <brk id="950" max="10" man="1"/>
    <brk id="962" max="10" man="1"/>
    <brk id="975" min="1" max="8" man="1"/>
    <brk id="989" min="1" max="8" man="1"/>
    <brk id="1001" min="1" max="8" man="1"/>
    <brk id="1011" min="1" max="8" man="1"/>
    <brk id="1023" min="1" max="8" man="1"/>
    <brk id="1034" min="1" max="8" man="1"/>
    <brk id="1043" min="1" max="8" man="1"/>
    <brk id="1054" min="1" max="8" man="1"/>
    <brk id="1064" max="10" man="1"/>
    <brk id="1071" max="10" man="1"/>
    <brk id="1077" max="10" man="1"/>
    <brk id="1083" max="10" man="1"/>
    <brk id="1089" max="10" man="1"/>
    <brk id="1094" max="10" man="1"/>
    <brk id="1089" max="10" man="1"/>
    <brk id="1102" max="10" man="1"/>
    <brk id="1109" min="1" max="8" man="1"/>
    <brk id="1116" max="10" man="1"/>
    <brk id="1098" min="1" max="8" man="1"/>
  </rowBreaks>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4</vt:i4>
      </vt:variant>
    </vt:vector>
  </HeadingPairs>
  <TitlesOfParts>
    <vt:vector size="5" baseType="lpstr">
      <vt:lpstr>allegato C_classe_I 7300_8100mm</vt:lpstr>
      <vt:lpstr>'allegato C_classe_I 7300_8100mm'!_Toc403137317</vt:lpstr>
      <vt:lpstr>'allegato C_classe_I 7300_8100mm'!_Toc417389471</vt:lpstr>
      <vt:lpstr>'allegato C_classe_I 7300_8100mm'!Area_stampa</vt:lpstr>
      <vt:lpstr>'allegato C_classe_I 7300_8100mm'!Titoli_stampa</vt:lpstr>
    </vt:vector>
  </TitlesOfParts>
  <Company>STUDIO ING. GHEZZI &amp; SOCI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ALLEGATO C</dc:title>
  <dc:subject>MODULO RISPOSTE FORNITORE</dc:subject>
  <dc:creator>ing. Paolo Ghezzi</dc:creator>
  <cp:lastModifiedBy>Andrea De Bona</cp:lastModifiedBy>
  <cp:lastPrinted>2022-08-10T09:33:25Z</cp:lastPrinted>
  <dcterms:created xsi:type="dcterms:W3CDTF">1998-11-19T07:23:27Z</dcterms:created>
  <dcterms:modified xsi:type="dcterms:W3CDTF">2022-08-10T10:27:27Z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-1896598023</vt:i4>
  </property>
  <property fmtid="{D5CDD505-2E9C-101B-9397-08002B2CF9AE}" pid="3" name="_EmailSubject">
    <vt:lpwstr>CAPITOLATI</vt:lpwstr>
  </property>
  <property fmtid="{D5CDD505-2E9C-101B-9397-08002B2CF9AE}" pid="4" name="_AuthorEmail">
    <vt:lpwstr>paolo.ghezzi@studioghezzi.it</vt:lpwstr>
  </property>
  <property fmtid="{D5CDD505-2E9C-101B-9397-08002B2CF9AE}" pid="5" name="_AuthorEmailDisplayName">
    <vt:lpwstr>Ing. Paolo Ghezzi</vt:lpwstr>
  </property>
  <property fmtid="{D5CDD505-2E9C-101B-9397-08002B2CF9AE}" pid="6" name="_ReviewingToolsShownOnce">
    <vt:lpwstr/>
  </property>
</Properties>
</file>